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10 - INFORMES DE GESTIÓN MENSUALES\SEGUIMIENTO RENDICIONES 2021\VITEF BYC\"/>
    </mc:Choice>
  </mc:AlternateContent>
  <bookViews>
    <workbookView xWindow="0" yWindow="0" windowWidth="20490" windowHeight="5040"/>
  </bookViews>
  <sheets>
    <sheet name="1. Indice" sheetId="1" r:id="rId1"/>
    <sheet name="2. Etapas" sheetId="2" r:id="rId2"/>
    <sheet name="3.BIENES DE CAPITAL" sheetId="3" r:id="rId3"/>
    <sheet name="4.  RECURSOS HUMANOS" sheetId="4" r:id="rId4"/>
    <sheet name="5. CONSULTORIAS Y SERVICIOS " sheetId="5" r:id="rId5"/>
    <sheet name="6. MATERIALES E INSUMOS" sheetId="6" r:id="rId6"/>
    <sheet name="7. OTROS COSTOS" sheetId="7" r:id="rId7"/>
    <sheet name="8. COSTO TOTAL DEL PROYECTO" sheetId="8" r:id="rId8"/>
    <sheet name="9. CRONOGRAMA DE DESEMBOLSO" sheetId="9" r:id="rId9"/>
    <sheet name="10. CONVENIO " sheetId="10" r:id="rId10"/>
  </sheets>
  <externalReferences>
    <externalReference r:id="rId11"/>
  </externalReferences>
  <definedNames>
    <definedName name="_xlnm.Print_Area" localSheetId="3">'4.  RECURSOS HUMANOS'!$A$1:$K$38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0" l="1"/>
  <c r="E24" i="10"/>
  <c r="C24" i="10"/>
  <c r="B24" i="10"/>
  <c r="C23" i="10"/>
  <c r="B23" i="10"/>
  <c r="C14" i="9"/>
  <c r="K16" i="1" l="1"/>
  <c r="K14" i="1"/>
  <c r="E22" i="10"/>
  <c r="E21" i="10"/>
  <c r="C12" i="10"/>
  <c r="C10" i="10"/>
  <c r="B12" i="10"/>
  <c r="B10" i="10"/>
  <c r="C22" i="10"/>
  <c r="B22" i="10"/>
  <c r="C21" i="10"/>
  <c r="B21" i="10"/>
  <c r="H5" i="2"/>
  <c r="G3" i="3"/>
  <c r="I3" i="4"/>
  <c r="H3" i="5"/>
  <c r="G3" i="6"/>
  <c r="G3" i="7"/>
  <c r="H4" i="8"/>
  <c r="H3" i="9"/>
  <c r="E1" i="10"/>
  <c r="A44" i="10"/>
  <c r="B39" i="10"/>
  <c r="B38" i="10"/>
  <c r="A38" i="10"/>
  <c r="B37" i="10"/>
  <c r="A37" i="10"/>
  <c r="B36" i="10"/>
  <c r="A36" i="10"/>
  <c r="B35" i="10"/>
  <c r="A35" i="10"/>
  <c r="E28" i="10"/>
  <c r="A1" i="10"/>
  <c r="C15" i="9"/>
  <c r="C16" i="9"/>
  <c r="C17" i="9"/>
  <c r="C20" i="9"/>
  <c r="J21" i="9"/>
  <c r="E20" i="9"/>
  <c r="H19" i="9"/>
  <c r="H18" i="9"/>
  <c r="H17" i="9"/>
  <c r="H16" i="9"/>
  <c r="H15" i="9"/>
  <c r="J14" i="9"/>
  <c r="H14" i="9"/>
  <c r="A1" i="9"/>
  <c r="G67" i="8"/>
  <c r="E56" i="8"/>
  <c r="D54" i="8"/>
  <c r="D52" i="8"/>
  <c r="D42" i="8"/>
  <c r="D40" i="8"/>
  <c r="I77" i="8"/>
  <c r="I76" i="8"/>
  <c r="E40" i="8"/>
  <c r="F40" i="8"/>
  <c r="G40" i="8" s="1"/>
  <c r="F32" i="8"/>
  <c r="E55" i="8" s="1"/>
  <c r="E32" i="8"/>
  <c r="E54" i="8" s="1"/>
  <c r="D32" i="8"/>
  <c r="E53" i="8" s="1"/>
  <c r="C32" i="8"/>
  <c r="E52" i="8" s="1"/>
  <c r="B32" i="8"/>
  <c r="E51" i="8" s="1"/>
  <c r="G31" i="8"/>
  <c r="G30" i="8"/>
  <c r="G29" i="8"/>
  <c r="G28" i="8"/>
  <c r="G27" i="8"/>
  <c r="G26" i="8"/>
  <c r="G32" i="8" s="1"/>
  <c r="F17" i="8"/>
  <c r="E43" i="8" s="1"/>
  <c r="E17" i="8"/>
  <c r="E42" i="8" s="1"/>
  <c r="D17" i="8"/>
  <c r="E41" i="8" s="1"/>
  <c r="B17" i="8"/>
  <c r="E39" i="8" s="1"/>
  <c r="G16" i="8"/>
  <c r="A16" i="8"/>
  <c r="A31" i="8" s="1"/>
  <c r="G15" i="8"/>
  <c r="A30" i="8"/>
  <c r="G14" i="8"/>
  <c r="A29" i="8"/>
  <c r="G13" i="8"/>
  <c r="A28" i="8"/>
  <c r="G12" i="8"/>
  <c r="D15" i="9" s="1"/>
  <c r="A27" i="8"/>
  <c r="G11" i="8"/>
  <c r="G17" i="8" s="1"/>
  <c r="H10" i="8" s="1"/>
  <c r="A26" i="8"/>
  <c r="A1" i="8"/>
  <c r="C30" i="7"/>
  <c r="D33" i="7" s="1"/>
  <c r="D43" i="8" s="1"/>
  <c r="B30" i="7"/>
  <c r="G29" i="7"/>
  <c r="F29" i="7"/>
  <c r="D29" i="7"/>
  <c r="E29" i="7" s="1"/>
  <c r="G28" i="7"/>
  <c r="F28" i="7"/>
  <c r="D28" i="7"/>
  <c r="E28" i="7" s="1"/>
  <c r="G27" i="7"/>
  <c r="F27" i="7"/>
  <c r="D27" i="7"/>
  <c r="E27" i="7" s="1"/>
  <c r="G26" i="7"/>
  <c r="F26" i="7"/>
  <c r="D26" i="7"/>
  <c r="E26" i="7" s="1"/>
  <c r="G25" i="7"/>
  <c r="F25" i="7"/>
  <c r="D25" i="7"/>
  <c r="E25" i="7" s="1"/>
  <c r="G24" i="7"/>
  <c r="F24" i="7"/>
  <c r="D24" i="7"/>
  <c r="E24" i="7" s="1"/>
  <c r="G23" i="7"/>
  <c r="F23" i="7"/>
  <c r="D23" i="7"/>
  <c r="E23" i="7" s="1"/>
  <c r="G22" i="7"/>
  <c r="F22" i="7"/>
  <c r="D22" i="7"/>
  <c r="E22" i="7" s="1"/>
  <c r="G21" i="7"/>
  <c r="F21" i="7"/>
  <c r="D21" i="7"/>
  <c r="E21" i="7" s="1"/>
  <c r="G20" i="7"/>
  <c r="F20" i="7"/>
  <c r="D20" i="7"/>
  <c r="E20" i="7" s="1"/>
  <c r="G19" i="7"/>
  <c r="F19" i="7"/>
  <c r="D19" i="7"/>
  <c r="E19" i="7" s="1"/>
  <c r="G18" i="7"/>
  <c r="F18" i="7"/>
  <c r="D18" i="7"/>
  <c r="E18" i="7" s="1"/>
  <c r="G17" i="7"/>
  <c r="F17" i="7"/>
  <c r="D17" i="7"/>
  <c r="E17" i="7" s="1"/>
  <c r="G16" i="7"/>
  <c r="F16" i="7"/>
  <c r="D16" i="7"/>
  <c r="E16" i="7" s="1"/>
  <c r="G15" i="7"/>
  <c r="F15" i="7"/>
  <c r="D15" i="7"/>
  <c r="E15" i="7" s="1"/>
  <c r="G14" i="7"/>
  <c r="F14" i="7"/>
  <c r="D14" i="7"/>
  <c r="E14" i="7" s="1"/>
  <c r="G13" i="7"/>
  <c r="F13" i="7"/>
  <c r="D13" i="7"/>
  <c r="E13" i="7" s="1"/>
  <c r="G12" i="7"/>
  <c r="F12" i="7"/>
  <c r="D12" i="7"/>
  <c r="E12" i="7" s="1"/>
  <c r="G11" i="7"/>
  <c r="F11" i="7"/>
  <c r="D11" i="7"/>
  <c r="E11" i="7" s="1"/>
  <c r="G10" i="7"/>
  <c r="F10" i="7"/>
  <c r="D10" i="7"/>
  <c r="E10" i="7" s="1"/>
  <c r="A1" i="7"/>
  <c r="D49" i="6"/>
  <c r="C46" i="6"/>
  <c r="B46" i="6"/>
  <c r="G45" i="6"/>
  <c r="F45" i="6"/>
  <c r="D45" i="6"/>
  <c r="E45" i="6" s="1"/>
  <c r="G44" i="6"/>
  <c r="F44" i="6"/>
  <c r="D44" i="6"/>
  <c r="E44" i="6" s="1"/>
  <c r="G43" i="6"/>
  <c r="F43" i="6"/>
  <c r="D43" i="6"/>
  <c r="E43" i="6" s="1"/>
  <c r="G42" i="6"/>
  <c r="F42" i="6"/>
  <c r="D42" i="6"/>
  <c r="E42" i="6" s="1"/>
  <c r="G41" i="6"/>
  <c r="F41" i="6"/>
  <c r="D41" i="6"/>
  <c r="E41" i="6" s="1"/>
  <c r="G40" i="6"/>
  <c r="F40" i="6"/>
  <c r="D40" i="6"/>
  <c r="E40" i="6" s="1"/>
  <c r="G39" i="6"/>
  <c r="F39" i="6"/>
  <c r="D39" i="6"/>
  <c r="E39" i="6" s="1"/>
  <c r="G38" i="6"/>
  <c r="F38" i="6"/>
  <c r="D38" i="6"/>
  <c r="E38" i="6" s="1"/>
  <c r="G37" i="6"/>
  <c r="F37" i="6"/>
  <c r="D37" i="6"/>
  <c r="E37" i="6" s="1"/>
  <c r="G36" i="6"/>
  <c r="F36" i="6"/>
  <c r="D36" i="6"/>
  <c r="E36" i="6" s="1"/>
  <c r="G35" i="6"/>
  <c r="F35" i="6"/>
  <c r="D35" i="6"/>
  <c r="E35" i="6" s="1"/>
  <c r="G34" i="6"/>
  <c r="F34" i="6"/>
  <c r="D34" i="6"/>
  <c r="E34" i="6" s="1"/>
  <c r="G33" i="6"/>
  <c r="F33" i="6"/>
  <c r="D33" i="6"/>
  <c r="E33" i="6" s="1"/>
  <c r="G32" i="6"/>
  <c r="F32" i="6"/>
  <c r="D32" i="6"/>
  <c r="E32" i="6" s="1"/>
  <c r="G31" i="6"/>
  <c r="F31" i="6"/>
  <c r="D31" i="6"/>
  <c r="E31" i="6" s="1"/>
  <c r="G30" i="6"/>
  <c r="F30" i="6"/>
  <c r="D30" i="6"/>
  <c r="E30" i="6" s="1"/>
  <c r="G29" i="6"/>
  <c r="F29" i="6"/>
  <c r="D29" i="6"/>
  <c r="E29" i="6" s="1"/>
  <c r="G28" i="6"/>
  <c r="F28" i="6"/>
  <c r="D28" i="6"/>
  <c r="E28" i="6" s="1"/>
  <c r="G27" i="6"/>
  <c r="F27" i="6"/>
  <c r="D27" i="6"/>
  <c r="E27" i="6" s="1"/>
  <c r="G26" i="6"/>
  <c r="F26" i="6"/>
  <c r="D26" i="6"/>
  <c r="E26" i="6" s="1"/>
  <c r="G25" i="6"/>
  <c r="F25" i="6"/>
  <c r="D25" i="6"/>
  <c r="E25" i="6" s="1"/>
  <c r="G24" i="6"/>
  <c r="F24" i="6"/>
  <c r="D24" i="6"/>
  <c r="E24" i="6" s="1"/>
  <c r="G23" i="6"/>
  <c r="F23" i="6"/>
  <c r="D23" i="6"/>
  <c r="E23" i="6" s="1"/>
  <c r="G22" i="6"/>
  <c r="F22" i="6"/>
  <c r="D22" i="6"/>
  <c r="E22" i="6" s="1"/>
  <c r="G21" i="6"/>
  <c r="F21" i="6"/>
  <c r="D21" i="6"/>
  <c r="E21" i="6" s="1"/>
  <c r="G20" i="6"/>
  <c r="F20" i="6"/>
  <c r="D20" i="6"/>
  <c r="E20" i="6" s="1"/>
  <c r="G19" i="6"/>
  <c r="F19" i="6"/>
  <c r="D19" i="6"/>
  <c r="E19" i="6" s="1"/>
  <c r="G18" i="6"/>
  <c r="F18" i="6"/>
  <c r="D18" i="6"/>
  <c r="E18" i="6" s="1"/>
  <c r="G17" i="6"/>
  <c r="F17" i="6"/>
  <c r="D17" i="6"/>
  <c r="E17" i="6" s="1"/>
  <c r="G16" i="6"/>
  <c r="F16" i="6"/>
  <c r="D16" i="6"/>
  <c r="E16" i="6" s="1"/>
  <c r="G15" i="6"/>
  <c r="F15" i="6"/>
  <c r="D15" i="6"/>
  <c r="E15" i="6" s="1"/>
  <c r="G14" i="6"/>
  <c r="F14" i="6"/>
  <c r="D14" i="6"/>
  <c r="E14" i="6" s="1"/>
  <c r="G13" i="6"/>
  <c r="F13" i="6"/>
  <c r="D13" i="6"/>
  <c r="E13" i="6" s="1"/>
  <c r="G12" i="6"/>
  <c r="F12" i="6"/>
  <c r="D12" i="6"/>
  <c r="E12" i="6" s="1"/>
  <c r="G11" i="6"/>
  <c r="F11" i="6"/>
  <c r="D11" i="6"/>
  <c r="E11" i="6" s="1"/>
  <c r="G10" i="6"/>
  <c r="F10" i="6"/>
  <c r="D10" i="6"/>
  <c r="E10" i="6" s="1"/>
  <c r="G9" i="6"/>
  <c r="F9" i="6"/>
  <c r="D9" i="6"/>
  <c r="E9" i="6" s="1"/>
  <c r="G8" i="6"/>
  <c r="F8" i="6"/>
  <c r="D8" i="6"/>
  <c r="E8" i="6" s="1"/>
  <c r="G7" i="6"/>
  <c r="F7" i="6"/>
  <c r="D7" i="6"/>
  <c r="E7" i="6" s="1"/>
  <c r="G6" i="6"/>
  <c r="F6" i="6"/>
  <c r="D6" i="6"/>
  <c r="E6" i="6" s="1"/>
  <c r="A1" i="6"/>
  <c r="E30" i="5"/>
  <c r="F33" i="5" s="1"/>
  <c r="D41" i="8" s="1"/>
  <c r="D30" i="5"/>
  <c r="I29" i="5"/>
  <c r="H29" i="5"/>
  <c r="F29" i="5"/>
  <c r="G29" i="5" s="1"/>
  <c r="I28" i="5"/>
  <c r="H28" i="5"/>
  <c r="F28" i="5"/>
  <c r="G28" i="5" s="1"/>
  <c r="I27" i="5"/>
  <c r="H27" i="5"/>
  <c r="F27" i="5"/>
  <c r="G27" i="5" s="1"/>
  <c r="I26" i="5"/>
  <c r="H26" i="5"/>
  <c r="F26" i="5"/>
  <c r="G26" i="5" s="1"/>
  <c r="I25" i="5"/>
  <c r="H25" i="5"/>
  <c r="F25" i="5"/>
  <c r="G25" i="5" s="1"/>
  <c r="I24" i="5"/>
  <c r="H24" i="5"/>
  <c r="F24" i="5"/>
  <c r="G24" i="5" s="1"/>
  <c r="I23" i="5"/>
  <c r="H23" i="5"/>
  <c r="F23" i="5"/>
  <c r="G23" i="5" s="1"/>
  <c r="I22" i="5"/>
  <c r="H22" i="5"/>
  <c r="F22" i="5"/>
  <c r="G22" i="5" s="1"/>
  <c r="I21" i="5"/>
  <c r="H21" i="5"/>
  <c r="F21" i="5"/>
  <c r="G21" i="5" s="1"/>
  <c r="I20" i="5"/>
  <c r="H20" i="5"/>
  <c r="F20" i="5"/>
  <c r="G20" i="5" s="1"/>
  <c r="I19" i="5"/>
  <c r="H19" i="5"/>
  <c r="F19" i="5"/>
  <c r="G19" i="5" s="1"/>
  <c r="I18" i="5"/>
  <c r="H18" i="5"/>
  <c r="F18" i="5"/>
  <c r="G18" i="5" s="1"/>
  <c r="I17" i="5"/>
  <c r="H17" i="5"/>
  <c r="F17" i="5"/>
  <c r="G17" i="5" s="1"/>
  <c r="I16" i="5"/>
  <c r="H16" i="5"/>
  <c r="F16" i="5"/>
  <c r="G16" i="5" s="1"/>
  <c r="I15" i="5"/>
  <c r="H15" i="5"/>
  <c r="F15" i="5"/>
  <c r="G15" i="5" s="1"/>
  <c r="I14" i="5"/>
  <c r="H14" i="5"/>
  <c r="F14" i="5"/>
  <c r="G14" i="5" s="1"/>
  <c r="I13" i="5"/>
  <c r="H13" i="5"/>
  <c r="F13" i="5"/>
  <c r="G13" i="5" s="1"/>
  <c r="I12" i="5"/>
  <c r="H12" i="5"/>
  <c r="F12" i="5"/>
  <c r="G12" i="5" s="1"/>
  <c r="I11" i="5"/>
  <c r="H11" i="5"/>
  <c r="F11" i="5"/>
  <c r="G11" i="5" s="1"/>
  <c r="I10" i="5"/>
  <c r="H10" i="5"/>
  <c r="F10" i="5"/>
  <c r="G10" i="5" s="1"/>
  <c r="I9" i="5"/>
  <c r="H9" i="5"/>
  <c r="F9" i="5"/>
  <c r="G9" i="5" s="1"/>
  <c r="I8" i="5"/>
  <c r="H8" i="5"/>
  <c r="F8" i="5"/>
  <c r="G8" i="5" s="1"/>
  <c r="I7" i="5"/>
  <c r="H7" i="5"/>
  <c r="F7" i="5"/>
  <c r="G7" i="5" s="1"/>
  <c r="A1" i="5"/>
  <c r="E37" i="4"/>
  <c r="G33" i="4"/>
  <c r="K32" i="4"/>
  <c r="J32" i="4"/>
  <c r="H32" i="4"/>
  <c r="I32" i="4" s="1"/>
  <c r="F32" i="4"/>
  <c r="K31" i="4"/>
  <c r="F31" i="4"/>
  <c r="J31" i="4" s="1"/>
  <c r="K30" i="4"/>
  <c r="J30" i="4"/>
  <c r="H30" i="4"/>
  <c r="I30" i="4" s="1"/>
  <c r="F30" i="4"/>
  <c r="K29" i="4"/>
  <c r="F29" i="4"/>
  <c r="J29" i="4" s="1"/>
  <c r="K28" i="4"/>
  <c r="J28" i="4"/>
  <c r="H28" i="4"/>
  <c r="I28" i="4" s="1"/>
  <c r="F28" i="4"/>
  <c r="K27" i="4"/>
  <c r="F27" i="4"/>
  <c r="J27" i="4" s="1"/>
  <c r="K26" i="4"/>
  <c r="J26" i="4"/>
  <c r="H26" i="4"/>
  <c r="I26" i="4" s="1"/>
  <c r="F26" i="4"/>
  <c r="K25" i="4"/>
  <c r="F25" i="4"/>
  <c r="J25" i="4" s="1"/>
  <c r="K24" i="4"/>
  <c r="J24" i="4"/>
  <c r="H24" i="4"/>
  <c r="I24" i="4" s="1"/>
  <c r="F24" i="4"/>
  <c r="K23" i="4"/>
  <c r="F23" i="4"/>
  <c r="J23" i="4" s="1"/>
  <c r="K22" i="4"/>
  <c r="J22" i="4"/>
  <c r="H22" i="4"/>
  <c r="I22" i="4" s="1"/>
  <c r="F22" i="4"/>
  <c r="K21" i="4"/>
  <c r="F21" i="4"/>
  <c r="J21" i="4" s="1"/>
  <c r="K20" i="4"/>
  <c r="J20" i="4"/>
  <c r="H20" i="4"/>
  <c r="I20" i="4" s="1"/>
  <c r="F20" i="4"/>
  <c r="K19" i="4"/>
  <c r="F19" i="4"/>
  <c r="J19" i="4" s="1"/>
  <c r="K18" i="4"/>
  <c r="J18" i="4"/>
  <c r="H18" i="4"/>
  <c r="I18" i="4" s="1"/>
  <c r="F18" i="4"/>
  <c r="K17" i="4"/>
  <c r="F17" i="4"/>
  <c r="J17" i="4" s="1"/>
  <c r="K16" i="4"/>
  <c r="J16" i="4"/>
  <c r="H16" i="4"/>
  <c r="I16" i="4" s="1"/>
  <c r="F16" i="4"/>
  <c r="K15" i="4"/>
  <c r="F15" i="4"/>
  <c r="J15" i="4" s="1"/>
  <c r="K14" i="4"/>
  <c r="J14" i="4"/>
  <c r="H14" i="4"/>
  <c r="I14" i="4" s="1"/>
  <c r="F14" i="4"/>
  <c r="K13" i="4"/>
  <c r="F13" i="4"/>
  <c r="J13" i="4" s="1"/>
  <c r="K12" i="4"/>
  <c r="J12" i="4"/>
  <c r="H12" i="4"/>
  <c r="I12" i="4" s="1"/>
  <c r="F12" i="4"/>
  <c r="K11" i="4"/>
  <c r="F11" i="4"/>
  <c r="J11" i="4" s="1"/>
  <c r="J10" i="4"/>
  <c r="H10" i="4"/>
  <c r="I10" i="4" s="1"/>
  <c r="F10" i="4"/>
  <c r="K10" i="4" s="1"/>
  <c r="A1" i="4"/>
  <c r="D52" i="3"/>
  <c r="E56" i="3" s="1"/>
  <c r="D39" i="8" s="1"/>
  <c r="C52" i="3"/>
  <c r="H51" i="3"/>
  <c r="G51" i="3"/>
  <c r="E51" i="3"/>
  <c r="F51" i="3" s="1"/>
  <c r="H50" i="3"/>
  <c r="G50" i="3"/>
  <c r="E50" i="3"/>
  <c r="F50" i="3" s="1"/>
  <c r="H49" i="3"/>
  <c r="G49" i="3"/>
  <c r="E49" i="3"/>
  <c r="F49" i="3" s="1"/>
  <c r="H48" i="3"/>
  <c r="G48" i="3"/>
  <c r="E48" i="3"/>
  <c r="F48" i="3" s="1"/>
  <c r="H47" i="3"/>
  <c r="G47" i="3"/>
  <c r="E47" i="3"/>
  <c r="F47" i="3" s="1"/>
  <c r="H46" i="3"/>
  <c r="G46" i="3"/>
  <c r="E46" i="3"/>
  <c r="F46" i="3" s="1"/>
  <c r="H45" i="3"/>
  <c r="G45" i="3"/>
  <c r="E45" i="3"/>
  <c r="F45" i="3" s="1"/>
  <c r="H44" i="3"/>
  <c r="G44" i="3"/>
  <c r="E44" i="3"/>
  <c r="F44" i="3" s="1"/>
  <c r="H43" i="3"/>
  <c r="G43" i="3"/>
  <c r="E43" i="3"/>
  <c r="F43" i="3" s="1"/>
  <c r="H42" i="3"/>
  <c r="G42" i="3"/>
  <c r="E42" i="3"/>
  <c r="F42" i="3" s="1"/>
  <c r="H41" i="3"/>
  <c r="G41" i="3"/>
  <c r="E41" i="3"/>
  <c r="F41" i="3" s="1"/>
  <c r="H40" i="3"/>
  <c r="G40" i="3"/>
  <c r="E40" i="3"/>
  <c r="F40" i="3" s="1"/>
  <c r="H39" i="3"/>
  <c r="G39" i="3"/>
  <c r="E39" i="3"/>
  <c r="F39" i="3" s="1"/>
  <c r="H38" i="3"/>
  <c r="G38" i="3"/>
  <c r="E38" i="3"/>
  <c r="F38" i="3" s="1"/>
  <c r="H37" i="3"/>
  <c r="G37" i="3"/>
  <c r="E37" i="3"/>
  <c r="F37" i="3" s="1"/>
  <c r="H36" i="3"/>
  <c r="G36" i="3"/>
  <c r="E36" i="3"/>
  <c r="F36" i="3" s="1"/>
  <c r="H35" i="3"/>
  <c r="G35" i="3"/>
  <c r="E35" i="3"/>
  <c r="F35" i="3" s="1"/>
  <c r="H34" i="3"/>
  <c r="G34" i="3"/>
  <c r="E34" i="3"/>
  <c r="F34" i="3" s="1"/>
  <c r="H33" i="3"/>
  <c r="G33" i="3"/>
  <c r="E33" i="3"/>
  <c r="F33" i="3" s="1"/>
  <c r="H32" i="3"/>
  <c r="G32" i="3"/>
  <c r="E32" i="3"/>
  <c r="F32" i="3" s="1"/>
  <c r="H31" i="3"/>
  <c r="G31" i="3"/>
  <c r="E31" i="3"/>
  <c r="F31" i="3" s="1"/>
  <c r="H30" i="3"/>
  <c r="G30" i="3"/>
  <c r="E30" i="3"/>
  <c r="F30" i="3" s="1"/>
  <c r="H29" i="3"/>
  <c r="G29" i="3"/>
  <c r="E29" i="3"/>
  <c r="F29" i="3" s="1"/>
  <c r="H28" i="3"/>
  <c r="G28" i="3"/>
  <c r="E28" i="3"/>
  <c r="F28" i="3" s="1"/>
  <c r="H27" i="3"/>
  <c r="G27" i="3"/>
  <c r="E27" i="3"/>
  <c r="F27" i="3" s="1"/>
  <c r="H26" i="3"/>
  <c r="G26" i="3"/>
  <c r="E26" i="3"/>
  <c r="F26" i="3" s="1"/>
  <c r="H25" i="3"/>
  <c r="G25" i="3"/>
  <c r="E25" i="3"/>
  <c r="F25" i="3" s="1"/>
  <c r="H24" i="3"/>
  <c r="G24" i="3"/>
  <c r="E24" i="3"/>
  <c r="F24" i="3" s="1"/>
  <c r="H23" i="3"/>
  <c r="G23" i="3"/>
  <c r="E23" i="3"/>
  <c r="F23" i="3" s="1"/>
  <c r="H22" i="3"/>
  <c r="G22" i="3"/>
  <c r="E22" i="3"/>
  <c r="F22" i="3" s="1"/>
  <c r="H21" i="3"/>
  <c r="G21" i="3"/>
  <c r="E21" i="3"/>
  <c r="F21" i="3" s="1"/>
  <c r="H20" i="3"/>
  <c r="G20" i="3"/>
  <c r="E20" i="3"/>
  <c r="F20" i="3" s="1"/>
  <c r="H19" i="3"/>
  <c r="G19" i="3"/>
  <c r="E19" i="3"/>
  <c r="F19" i="3" s="1"/>
  <c r="H18" i="3"/>
  <c r="G18" i="3"/>
  <c r="E18" i="3"/>
  <c r="F18" i="3" s="1"/>
  <c r="H17" i="3"/>
  <c r="G17" i="3"/>
  <c r="E17" i="3"/>
  <c r="F17" i="3" s="1"/>
  <c r="H16" i="3"/>
  <c r="G16" i="3"/>
  <c r="E16" i="3"/>
  <c r="F16" i="3" s="1"/>
  <c r="H15" i="3"/>
  <c r="G15" i="3"/>
  <c r="E15" i="3"/>
  <c r="F15" i="3" s="1"/>
  <c r="H14" i="3"/>
  <c r="G14" i="3"/>
  <c r="E14" i="3"/>
  <c r="F14" i="3" s="1"/>
  <c r="H13" i="3"/>
  <c r="G13" i="3"/>
  <c r="E13" i="3"/>
  <c r="F13" i="3" s="1"/>
  <c r="H12" i="3"/>
  <c r="G12" i="3"/>
  <c r="E12" i="3"/>
  <c r="F12" i="3" s="1"/>
  <c r="A1" i="3"/>
  <c r="C11" i="1"/>
  <c r="D34" i="2"/>
  <c r="D40" i="2" s="1"/>
  <c r="C34" i="2"/>
  <c r="B40" i="2" s="1"/>
  <c r="E33" i="2"/>
  <c r="E32" i="2"/>
  <c r="E31" i="2"/>
  <c r="E30" i="2"/>
  <c r="E29" i="2"/>
  <c r="E28" i="2"/>
  <c r="D16" i="9" l="1"/>
  <c r="E16" i="9" s="1"/>
  <c r="D23" i="10"/>
  <c r="D17" i="9"/>
  <c r="E17" i="9" s="1"/>
  <c r="D24" i="10"/>
  <c r="F41" i="8"/>
  <c r="G41" i="8" s="1"/>
  <c r="B11" i="10"/>
  <c r="C11" i="10"/>
  <c r="H22" i="9"/>
  <c r="B33" i="10"/>
  <c r="H11" i="8"/>
  <c r="D44" i="8"/>
  <c r="F43" i="8"/>
  <c r="G43" i="8" s="1"/>
  <c r="B13" i="10"/>
  <c r="C13" i="10"/>
  <c r="D21" i="10"/>
  <c r="B9" i="10"/>
  <c r="C9" i="10"/>
  <c r="D22" i="10"/>
  <c r="E44" i="8"/>
  <c r="F44" i="8" s="1"/>
  <c r="D14" i="9"/>
  <c r="D22" i="9" s="1"/>
  <c r="F39" i="8"/>
  <c r="D42" i="2"/>
  <c r="F16" i="9"/>
  <c r="F17" i="9"/>
  <c r="F18" i="9"/>
  <c r="F19" i="9"/>
  <c r="F54" i="8"/>
  <c r="F52" i="8"/>
  <c r="G52" i="8" s="1"/>
  <c r="F42" i="8"/>
  <c r="G42" i="8" s="1"/>
  <c r="G54" i="8"/>
  <c r="D30" i="7"/>
  <c r="D32" i="7" s="1"/>
  <c r="D46" i="6"/>
  <c r="D48" i="6" s="1"/>
  <c r="D50" i="6" s="1"/>
  <c r="F30" i="5"/>
  <c r="F32" i="5" s="1"/>
  <c r="F33" i="4"/>
  <c r="H11" i="4"/>
  <c r="I11" i="4" s="1"/>
  <c r="H13" i="4"/>
  <c r="I13" i="4" s="1"/>
  <c r="H15" i="4"/>
  <c r="I15" i="4" s="1"/>
  <c r="H17" i="4"/>
  <c r="I17" i="4" s="1"/>
  <c r="H19" i="4"/>
  <c r="I19" i="4" s="1"/>
  <c r="H21" i="4"/>
  <c r="I21" i="4" s="1"/>
  <c r="H23" i="4"/>
  <c r="I23" i="4" s="1"/>
  <c r="H25" i="4"/>
  <c r="I25" i="4" s="1"/>
  <c r="H27" i="4"/>
  <c r="I27" i="4" s="1"/>
  <c r="H29" i="4"/>
  <c r="I29" i="4" s="1"/>
  <c r="H31" i="4"/>
  <c r="I31" i="4" s="1"/>
  <c r="E52" i="3"/>
  <c r="E55" i="3" s="1"/>
  <c r="K20" i="1"/>
  <c r="F34" i="5" l="1"/>
  <c r="K15" i="1" s="1"/>
  <c r="D53" i="8"/>
  <c r="F53" i="8" s="1"/>
  <c r="G53" i="8" s="1"/>
  <c r="F14" i="9"/>
  <c r="D28" i="10"/>
  <c r="B15" i="10"/>
  <c r="D34" i="7"/>
  <c r="K17" i="1" s="1"/>
  <c r="D55" i="8"/>
  <c r="F55" i="8" s="1"/>
  <c r="G70" i="8" s="1"/>
  <c r="E42" i="2"/>
  <c r="K12" i="1"/>
  <c r="C15" i="10"/>
  <c r="E14" i="9"/>
  <c r="D49" i="9"/>
  <c r="B34" i="10"/>
  <c r="B41" i="10" s="1"/>
  <c r="B22" i="9"/>
  <c r="F22" i="9" s="1"/>
  <c r="E57" i="3"/>
  <c r="K13" i="1" s="1"/>
  <c r="D51" i="8"/>
  <c r="F15" i="9"/>
  <c r="F21" i="9"/>
  <c r="E15" i="9"/>
  <c r="G39" i="8"/>
  <c r="G69" i="8"/>
  <c r="G55" i="8"/>
  <c r="H33" i="4"/>
  <c r="E36" i="4" s="1"/>
  <c r="E38" i="4" s="1"/>
  <c r="G68" i="8" l="1"/>
  <c r="B24" i="9"/>
  <c r="D56" i="8"/>
  <c r="F56" i="8" s="1"/>
  <c r="F51" i="8"/>
  <c r="E22" i="9"/>
  <c r="G66" i="8" l="1"/>
  <c r="G51" i="8"/>
  <c r="G56" i="8"/>
  <c r="G71" i="8"/>
  <c r="K18" i="1" s="1"/>
</calcChain>
</file>

<file path=xl/sharedStrings.xml><?xml version="1.0" encoding="utf-8"?>
<sst xmlns="http://schemas.openxmlformats.org/spreadsheetml/2006/main" count="232" uniqueCount="170">
  <si>
    <t>FORMULARIO DE PRESUPUESTO GENERAL - PROYECTO</t>
  </si>
  <si>
    <t>1. CONTROL DE CARGA</t>
  </si>
  <si>
    <t>CONTENIDO</t>
  </si>
  <si>
    <t>VERIFICACIONES</t>
  </si>
  <si>
    <t>2</t>
  </si>
  <si>
    <t>ETAPAS ..................................................................................................................................................................................................</t>
  </si>
  <si>
    <t xml:space="preserve"> </t>
  </si>
  <si>
    <t>3</t>
  </si>
  <si>
    <t>BIENES DE CAPITAL ....................................................................................................................................</t>
  </si>
  <si>
    <t>4</t>
  </si>
  <si>
    <t>RECURSOS HUMANOS  ...............................................................................................................................................</t>
  </si>
  <si>
    <t xml:space="preserve">  </t>
  </si>
  <si>
    <t>5</t>
  </si>
  <si>
    <t>CONSULTORIAS Y SERVICIOS ..........................................................................................................</t>
  </si>
  <si>
    <t>6</t>
  </si>
  <si>
    <t>MATERIALES E INSUMOS .............................................................................................................................................................</t>
  </si>
  <si>
    <t>7</t>
  </si>
  <si>
    <t>OTROS COSTOS  ..............................................................................................................................................................</t>
  </si>
  <si>
    <t>8</t>
  </si>
  <si>
    <t>COSTOS TOTALES...........................................................................................................................................</t>
  </si>
  <si>
    <t>%</t>
  </si>
  <si>
    <t>DESEMBOLSO FIN DE PROYECTO (IGUAL AL 5 % DEL TOTAL MINCYT).................................................................................................</t>
  </si>
  <si>
    <t>REFERENCIA: SOLO COMPLETAR LAS CELDAS DE COLOR CELESTE</t>
  </si>
  <si>
    <t>Proyectos de innovacciòn productiva</t>
  </si>
  <si>
    <t>PFI</t>
  </si>
  <si>
    <t>ANEXO N° III</t>
  </si>
  <si>
    <r>
      <rPr>
        <b/>
        <sz val="18"/>
        <rFont val="Arial"/>
        <family val="2"/>
      </rPr>
      <t xml:space="preserve">2. </t>
    </r>
    <r>
      <rPr>
        <b/>
        <u/>
        <sz val="18"/>
        <rFont val="Arial"/>
        <family val="2"/>
      </rPr>
      <t>TITULO DEL PROYECTO Y CRONOGRAMA DE ETAPAS</t>
    </r>
  </si>
  <si>
    <t>TITULO DEL PROYECTO:</t>
  </si>
  <si>
    <t>IMPORTANTE:</t>
  </si>
  <si>
    <t>EN ESTE CUADRO SE INGRESARÁN LOS SIGUIENTES DATOS:</t>
  </si>
  <si>
    <t>DURACION TOTAL</t>
  </si>
  <si>
    <t>AL</t>
  </si>
  <si>
    <t xml:space="preserve">CANTIDAD DE MESES:   </t>
  </si>
  <si>
    <r>
      <rPr>
        <b/>
        <sz val="14"/>
        <rFont val="Arial"/>
        <family val="2"/>
      </rPr>
      <t xml:space="preserve">3. </t>
    </r>
    <r>
      <rPr>
        <b/>
        <u/>
        <sz val="14"/>
        <rFont val="Arial"/>
        <family val="2"/>
      </rPr>
      <t>BIENES DE CAPITAL</t>
    </r>
  </si>
  <si>
    <t xml:space="preserve"> Bienes de capital A ADQUIRIR para el proyecto</t>
  </si>
  <si>
    <t>Son aquellos bienes que se utilizan para desarrollar la actividad del proyecto y que tienen una vida útil superior a un año</t>
  </si>
  <si>
    <t>(equipos, instrumentos, maquinarias, muebles, herramientas y otros bienes a ser adquiridos para la ejecución del mismo).</t>
  </si>
  <si>
    <t>Cuando sea necesaria la CONSTRUCCIÓN ó o sea necesaria la PUESTA EN MARCHA (flete, montaje) de alguno de los bienes citados, los costos</t>
  </si>
  <si>
    <t>pertinentes se presupuestarán en los rubros que correspondan según su naturaleza (CONSULTORÍAS Y SERVICIOS ó MATERIALES e INSUMOS)</t>
  </si>
  <si>
    <t>Deberá desglosarse según la fuente de financiamiento (Mincyt o Contraparte)</t>
  </si>
  <si>
    <t>Descripción</t>
  </si>
  <si>
    <t>Entidad a la que se destina</t>
  </si>
  <si>
    <t>Costo total</t>
  </si>
  <si>
    <t>A financiar por MINCYT (b)</t>
  </si>
  <si>
    <t>A financiar por CONTRAPARTE (a)</t>
  </si>
  <si>
    <t>COSTO TOTAL</t>
  </si>
  <si>
    <t>DESCRIPCION</t>
  </si>
  <si>
    <t>IMPORTES</t>
  </si>
  <si>
    <t>TOTAL</t>
  </si>
  <si>
    <t xml:space="preserve">3.a. Bienes de capital a financiar por CONTRAPARTE </t>
  </si>
  <si>
    <t>3.b. Bienes de capital a financiar por MINCYT</t>
  </si>
  <si>
    <t>3. TOTAL BIENES DE CAPITAL</t>
  </si>
  <si>
    <r>
      <rPr>
        <b/>
        <sz val="14"/>
        <rFont val="Arial"/>
        <family val="2"/>
      </rPr>
      <t xml:space="preserve">4. </t>
    </r>
    <r>
      <rPr>
        <b/>
        <u/>
        <sz val="14"/>
        <rFont val="Arial"/>
        <family val="2"/>
      </rPr>
      <t>RECURSOS HUMANOS</t>
    </r>
  </si>
  <si>
    <t>4. Recursos humanos DISPONIBLES para el proyecto</t>
  </si>
  <si>
    <t>COSTO
TOTAL
MENSUAL</t>
  </si>
  <si>
    <t>Dedicación  %</t>
  </si>
  <si>
    <t xml:space="preserve">4.a. Recursos humanos a contratar por CONTRAPARTE </t>
  </si>
  <si>
    <t>4.b. Recursos humanos a contratar por MINCYT</t>
  </si>
  <si>
    <t>4. TOTAL RECURSOS HUMANOS</t>
  </si>
  <si>
    <r>
      <rPr>
        <b/>
        <sz val="14"/>
        <rFont val="Arial"/>
        <family val="2"/>
      </rPr>
      <t xml:space="preserve">5. </t>
    </r>
    <r>
      <rPr>
        <b/>
        <u/>
        <sz val="14"/>
        <rFont val="Arial"/>
        <family val="2"/>
      </rPr>
      <t>CONSULTORÍAS Y SERVICIOS A CONTRATAR</t>
    </r>
  </si>
  <si>
    <t>Periodo de contratación</t>
  </si>
  <si>
    <t>A financiar Por MINCYT (b)</t>
  </si>
  <si>
    <t>Mes de inicio</t>
  </si>
  <si>
    <t>Mes de finalización</t>
  </si>
  <si>
    <t xml:space="preserve">5.a. Consultorias y servicios a contratar a financiar POR CONTRAPARTE </t>
  </si>
  <si>
    <t>5.b. Consultorias y servicios a contratar a financiar POR MINCYT</t>
  </si>
  <si>
    <t>5. TOTAL CONSULTORÍAS Y SERVICIOS A CONTRATAR</t>
  </si>
  <si>
    <r>
      <rPr>
        <b/>
        <sz val="14"/>
        <rFont val="Arial"/>
        <family val="2"/>
      </rPr>
      <t xml:space="preserve">6. </t>
    </r>
    <r>
      <rPr>
        <b/>
        <u/>
        <sz val="14"/>
        <rFont val="Arial"/>
        <family val="2"/>
      </rPr>
      <t xml:space="preserve">MATERIALES E INSUMOS </t>
    </r>
  </si>
  <si>
    <t>Detalle</t>
  </si>
  <si>
    <t xml:space="preserve">TOTAL </t>
  </si>
  <si>
    <t xml:space="preserve">6.a. Materiales e insumos a financiar por CONTRAPARTE </t>
  </si>
  <si>
    <t>6.b. Materiales e insumos a financiar por MINCYT</t>
  </si>
  <si>
    <t>6. TOTAL MATERIALES e INSUMOS</t>
  </si>
  <si>
    <r>
      <rPr>
        <b/>
        <sz val="14"/>
        <rFont val="Arial"/>
        <family val="2"/>
      </rPr>
      <t xml:space="preserve">7.  </t>
    </r>
    <r>
      <rPr>
        <b/>
        <u/>
        <sz val="14"/>
        <rFont val="Arial"/>
        <family val="2"/>
      </rPr>
      <t xml:space="preserve">OTROS COSTOS Y RECURSOS </t>
    </r>
  </si>
  <si>
    <t>7. Otros costos / recursos A ADQUIRIR para el proyecto</t>
  </si>
  <si>
    <t>Precio total de compra</t>
  </si>
  <si>
    <t>A financiar por CONTRAPARTE  (a)</t>
  </si>
  <si>
    <t xml:space="preserve">7.a. Otros costos / recursos a adquirir por CONTRAPARTE  </t>
  </si>
  <si>
    <t>7.b. Otros costos / recursos a adquirir por MINCYT</t>
  </si>
  <si>
    <t xml:space="preserve">7 TOTAL OTROS COSTOS / RECURSOS </t>
  </si>
  <si>
    <r>
      <rPr>
        <b/>
        <sz val="16"/>
        <rFont val="Arial"/>
        <family val="2"/>
      </rPr>
      <t xml:space="preserve">8. </t>
    </r>
    <r>
      <rPr>
        <b/>
        <u/>
        <sz val="16"/>
        <rFont val="Arial"/>
        <family val="2"/>
      </rPr>
      <t>COSTO TOTAL DEL PROYECTO Y MONTO SOLICITADO A MINCYT</t>
    </r>
  </si>
  <si>
    <t>CUADRO DE DISTRIBUCIÓN DE COSTOS POR ETAPAS Y POR RECURSOS (MINCYT)</t>
  </si>
  <si>
    <t>ETAPA</t>
  </si>
  <si>
    <t>Recursos humanos   A financiar por MINCYT</t>
  </si>
  <si>
    <t>TOTAL (*)</t>
  </si>
  <si>
    <t xml:space="preserve">(*) Los totales de los costos estimados para bienes de capital, recursos humanos, consultorías y servicios, materiales e insumos y otros, debe coincidir </t>
  </si>
  <si>
    <t>CUADRO DE DISTRIBUCIÓN DE COSTOS POR ETAPAS Y POR RECURSOS (CONTRAPARTE)</t>
  </si>
  <si>
    <t>Recursos humanos   A financiar por CONTRAPARTE</t>
  </si>
  <si>
    <t>MINCYT</t>
  </si>
  <si>
    <t>TOTAL CUADRO POR ETAPA</t>
  </si>
  <si>
    <t>DIFERENCIA</t>
  </si>
  <si>
    <t>VERIFICACION</t>
  </si>
  <si>
    <t>3.  Bienes de capital</t>
  </si>
  <si>
    <t>4.  Recursos humanos</t>
  </si>
  <si>
    <t>5.  Consultoría</t>
  </si>
  <si>
    <t>6.  Materiales e insumos</t>
  </si>
  <si>
    <t>7.  Otros</t>
  </si>
  <si>
    <t>Costo Total MINCYT</t>
  </si>
  <si>
    <t>CONTRAPARTE</t>
  </si>
  <si>
    <t>Costo Total CONTRAPARTE</t>
  </si>
  <si>
    <t>CONCEPTO</t>
  </si>
  <si>
    <t>Bienes de capital</t>
  </si>
  <si>
    <t>Recursos humanos</t>
  </si>
  <si>
    <t>Consultoría</t>
  </si>
  <si>
    <t>Materiales e insumos</t>
  </si>
  <si>
    <t>Otros</t>
  </si>
  <si>
    <t>Total</t>
  </si>
  <si>
    <t>Materiales e insumos   A financiar por MINCYT</t>
  </si>
  <si>
    <t>Otros  Costos a financiar por MINCYT</t>
  </si>
  <si>
    <t>Consultoría y servicios     A financiar por MINCYT</t>
  </si>
  <si>
    <t>Bienes de capital     A financiar por MINCYT</t>
  </si>
  <si>
    <t>TOTAL     A financiar por MINCYT</t>
  </si>
  <si>
    <t>Bienes de capital     A financiar por CONTRAPARTE</t>
  </si>
  <si>
    <t>Consultoría y servicios     A financiar por CONTRAPARTE</t>
  </si>
  <si>
    <t>Materiales e insumos    A financiar por CONTRAPARTE</t>
  </si>
  <si>
    <t>Otros    Costos       A financiar por CONTRAPARTE</t>
  </si>
  <si>
    <t>TOTAL  A financiar por CONTRAPARTE</t>
  </si>
  <si>
    <t xml:space="preserve">    con los establecidos en los puntos 3b, 5b,6b y 7b respectivamente.</t>
  </si>
  <si>
    <t xml:space="preserve">    con los establecidos en los puntos 3 a, 4 a, 5 a, 6 a, y 7 a  respectivamente.</t>
  </si>
  <si>
    <t>TOTAL EN LAS PLANILLAS  3 A 7</t>
  </si>
  <si>
    <r>
      <rPr>
        <b/>
        <sz val="14"/>
        <rFont val="Arial"/>
        <family val="2"/>
      </rPr>
      <t xml:space="preserve">9. </t>
    </r>
    <r>
      <rPr>
        <b/>
        <u/>
        <sz val="14"/>
        <rFont val="Arial"/>
        <family val="2"/>
      </rPr>
      <t>CRONOGRAMA DE DESEMBOLSOS</t>
    </r>
    <r>
      <rPr>
        <b/>
        <sz val="14"/>
        <rFont val="Arial"/>
        <family val="2"/>
      </rPr>
      <t xml:space="preserve"> </t>
    </r>
  </si>
  <si>
    <t>PARA DEFINIR EL CRONOGRAMA DE DESEMBOLSO SE DEBE TENER EN CUENTA LO SIGUIENTE:</t>
  </si>
  <si>
    <t>CRONOGRAMA DE DESEMBOLSOS</t>
  </si>
  <si>
    <t>COSTO DE EJECUCION DEL PROYECTO</t>
  </si>
  <si>
    <t>SALDO E/CRONOG DE DESEMBOLSO Y  COSTO DE EJECUCION</t>
  </si>
  <si>
    <t xml:space="preserve">CONTROL FINANCIERO ENTRE DESEMBOLSO Y COSTO DE EJECUCION </t>
  </si>
  <si>
    <t>ETAPA FINANCIADA</t>
  </si>
  <si>
    <t>LIMITES</t>
  </si>
  <si>
    <t>ANTICIPO (MES 0)</t>
  </si>
  <si>
    <t>FIRMA</t>
  </si>
  <si>
    <t>ACLARACION</t>
  </si>
  <si>
    <t>CARGO</t>
  </si>
  <si>
    <t>(UVT)</t>
  </si>
  <si>
    <t xml:space="preserve">    FECHA</t>
  </si>
  <si>
    <t>ANEXO I DEL CONVENIO</t>
  </si>
  <si>
    <t>COSTO DEL PROYECTO</t>
  </si>
  <si>
    <t>MONTO</t>
  </si>
  <si>
    <t>SOLICITADO AL MINCYT</t>
  </si>
  <si>
    <t>BIENES DE CAPITAL</t>
  </si>
  <si>
    <t>RECURSOS HUMANOS</t>
  </si>
  <si>
    <t xml:space="preserve">CONSULTORIA Y SERVICIOS </t>
  </si>
  <si>
    <t>MATERIALES E INSUMOS</t>
  </si>
  <si>
    <t>OTROS</t>
  </si>
  <si>
    <t>CRONOGRAMA DE EJECUCION</t>
  </si>
  <si>
    <t>N° DE MES</t>
  </si>
  <si>
    <t>MONTO SOLICITADO AL MINCYT</t>
  </si>
  <si>
    <t>MONTO SOLICITADO A CONTRAPARTE</t>
  </si>
  <si>
    <t>ETAPAS</t>
  </si>
  <si>
    <t>INICIO</t>
  </si>
  <si>
    <t>FIN</t>
  </si>
  <si>
    <t xml:space="preserve">                                    /          /                                                                                       </t>
  </si>
  <si>
    <t>MESES DEPARTICIPACION
EN EL PROY.</t>
  </si>
  <si>
    <t>Función en el proyecto                                                          (NO incluir Nombres ni Apellidos)</t>
  </si>
  <si>
    <t>Especialidad                          (NO incluir Nombres ni Apellidos)</t>
  </si>
  <si>
    <t>PROYECTOS FEDERALES DE INNOVACIÓN</t>
  </si>
  <si>
    <t>VITEF</t>
  </si>
  <si>
    <t>TRIMESTRE 1</t>
  </si>
  <si>
    <t>TRIMESTRE 2</t>
  </si>
  <si>
    <t>TRIMESTRE 3</t>
  </si>
  <si>
    <t>TRIMESTRE 4</t>
  </si>
  <si>
    <t>LIMITE DE COSTOS POR TRIMESTRE</t>
  </si>
  <si>
    <t xml:space="preserve">1) EL ANTICIPO SE PERCIBE AL INICIO DEL PROYECTO. EL MISMO SERÁ DEL  100 % DEL MONTO TOTAL SOLICITADO AL MINCYT </t>
  </si>
  <si>
    <t>TRIMESTRE A EJECUTAR</t>
  </si>
  <si>
    <t>TENER EN CUENTA QUE EL 100% DEL SUBSIDIO SE PERCIBE AL INICIO DEL PROGRAMA, Y QUE LAS RENDICIONES SON TRIMESTRALES</t>
  </si>
  <si>
    <r>
      <t xml:space="preserve"> -  N° DETRIMESTRE: </t>
    </r>
    <r>
      <rPr>
        <sz val="16"/>
        <rFont val="Arial"/>
        <family val="2"/>
      </rPr>
      <t xml:space="preserve"> EL PERIODO DE EJECUCION  ES DE 12 MESES,  CON RENDICIONES DE GASTOS TRIMESTRALES</t>
    </r>
  </si>
  <si>
    <t>N° DE
TRIMESTRE</t>
  </si>
  <si>
    <t>N° DE MES DE INICIO DEL TRIMESTRE</t>
  </si>
  <si>
    <t>N° DE MES DE FIN DE TRIMESTRE</t>
  </si>
  <si>
    <t>PERIODO DEL PROGRAMA</t>
  </si>
  <si>
    <t>VINCULADORES TECNOLOGICOS FEDERALES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</si>
</sst>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 &quot;$&quot;\ * #,##0.00_ ;_ &quot;$&quot;\ * \-#,##0.00_ ;_ &quot;$&quot;\ * &quot;-&quot;??_ ;_ @_ "/>
    <numFmt numFmtId="43" formatCode="_ * #,##0.00_ ;_ * \-#,##0.00_ ;_ * &quot;-&quot;??_ ;_ @_ "/>
    <numFmt numFmtId="164" formatCode="0.0000000000"/>
    <numFmt numFmtId="165" formatCode="[$$-2C0A]\ #,##0"/>
    <numFmt numFmtId="166" formatCode="[$$-2C0A]\ #,##0.00"/>
    <numFmt numFmtId="167" formatCode="&quot;$&quot;\ #,##0"/>
    <numFmt numFmtId="168" formatCode="[$$-2C0A]\ #,##0.00;[Red][$$-2C0A]\ \-#,##0.00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6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color indexed="1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u/>
      <sz val="16"/>
      <color theme="0"/>
      <name val="Arial"/>
      <family val="2"/>
    </font>
    <font>
      <b/>
      <u/>
      <sz val="16"/>
      <color theme="1"/>
      <name val="Arial"/>
      <family val="2"/>
    </font>
    <font>
      <sz val="11"/>
      <name val="Calibri"/>
      <family val="2"/>
      <scheme val="minor"/>
    </font>
    <font>
      <sz val="11"/>
      <color theme="0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theme="0"/>
      <name val="Arial"/>
      <family val="2"/>
    </font>
    <font>
      <b/>
      <sz val="11"/>
      <color theme="0"/>
      <name val="Arial"/>
      <family val="2"/>
    </font>
    <font>
      <b/>
      <u/>
      <sz val="12"/>
      <color theme="0"/>
      <name val="Arial"/>
      <family val="2"/>
    </font>
    <font>
      <b/>
      <u/>
      <sz val="18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sz val="16"/>
      <name val="Arial"/>
      <family val="2"/>
    </font>
    <font>
      <sz val="14"/>
      <name val="Arial"/>
      <family val="2"/>
    </font>
    <font>
      <sz val="10"/>
      <color indexed="9"/>
      <name val="Arial"/>
      <family val="2"/>
    </font>
    <font>
      <b/>
      <sz val="14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6"/>
      <color indexed="10"/>
      <name val="Arial"/>
      <family val="2"/>
    </font>
    <font>
      <b/>
      <sz val="12"/>
      <color rgb="FFFF0000"/>
      <name val="Arial"/>
      <family val="2"/>
    </font>
    <font>
      <sz val="8"/>
      <name val="Arial"/>
      <family val="2"/>
    </font>
    <font>
      <b/>
      <u/>
      <sz val="14"/>
      <name val="Arial"/>
      <family val="2"/>
    </font>
    <font>
      <b/>
      <sz val="8"/>
      <color theme="0"/>
      <name val="Arial"/>
      <family val="2"/>
    </font>
    <font>
      <b/>
      <sz val="8"/>
      <color indexed="10"/>
      <name val="Arial"/>
      <family val="2"/>
    </font>
    <font>
      <u/>
      <sz val="10"/>
      <name val="Arial"/>
      <family val="2"/>
    </font>
    <font>
      <b/>
      <i/>
      <sz val="12"/>
      <name val="Arial"/>
      <family val="2"/>
    </font>
    <font>
      <b/>
      <i/>
      <sz val="10"/>
      <name val="Arial"/>
      <family val="2"/>
    </font>
    <font>
      <sz val="10"/>
      <name val="Calibri"/>
      <family val="2"/>
    </font>
    <font>
      <sz val="12"/>
      <color indexed="9"/>
      <name val="Arial"/>
      <family val="2"/>
    </font>
    <font>
      <b/>
      <sz val="14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A0D1F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48">
    <xf numFmtId="0" fontId="0" fillId="0" borderId="0" xfId="0"/>
    <xf numFmtId="0" fontId="3" fillId="2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 wrapText="1"/>
    </xf>
    <xf numFmtId="0" fontId="7" fillId="0" borderId="14" xfId="0" applyNumberFormat="1" applyFont="1" applyBorder="1" applyAlignment="1" applyProtection="1">
      <alignment horizontal="center" vertical="center"/>
    </xf>
    <xf numFmtId="0" fontId="13" fillId="0" borderId="0" xfId="0" applyFont="1" applyProtection="1"/>
    <xf numFmtId="0" fontId="21" fillId="0" borderId="14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1" fontId="28" fillId="4" borderId="25" xfId="0" applyNumberFormat="1" applyFont="1" applyFill="1" applyBorder="1" applyAlignment="1" applyProtection="1">
      <alignment horizontal="center" vertical="center"/>
      <protection locked="0"/>
    </xf>
    <xf numFmtId="0" fontId="32" fillId="0" borderId="21" xfId="0" applyFont="1" applyFill="1" applyBorder="1" applyAlignment="1" applyProtection="1">
      <alignment horizontal="center" vertical="center" wrapText="1"/>
    </xf>
    <xf numFmtId="1" fontId="28" fillId="4" borderId="27" xfId="0" applyNumberFormat="1" applyFont="1" applyFill="1" applyBorder="1" applyAlignment="1" applyProtection="1">
      <alignment horizontal="center" vertical="center"/>
      <protection locked="0"/>
    </xf>
    <xf numFmtId="1" fontId="28" fillId="4" borderId="23" xfId="0" applyNumberFormat="1" applyFont="1" applyFill="1" applyBorder="1" applyAlignment="1" applyProtection="1">
      <alignment horizontal="center" vertical="center"/>
      <protection locked="0"/>
    </xf>
    <xf numFmtId="1" fontId="28" fillId="0" borderId="28" xfId="0" applyNumberFormat="1" applyFont="1" applyFill="1" applyBorder="1" applyAlignment="1" applyProtection="1">
      <alignment horizontal="center" vertical="center"/>
    </xf>
    <xf numFmtId="1" fontId="28" fillId="0" borderId="29" xfId="0" applyNumberFormat="1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 applyProtection="1">
      <alignment horizontal="right"/>
    </xf>
    <xf numFmtId="1" fontId="27" fillId="0" borderId="20" xfId="0" applyNumberFormat="1" applyFont="1" applyFill="1" applyBorder="1" applyAlignment="1" applyProtection="1">
      <alignment horizontal="center"/>
    </xf>
    <xf numFmtId="1" fontId="4" fillId="0" borderId="20" xfId="4" applyNumberFormat="1" applyFont="1" applyFill="1" applyBorder="1" applyAlignment="1" applyProtection="1">
      <alignment horizontal="center"/>
    </xf>
    <xf numFmtId="0" fontId="35" fillId="0" borderId="21" xfId="0" applyNumberFormat="1" applyFont="1" applyBorder="1" applyAlignment="1" applyProtection="1">
      <alignment horizontal="left"/>
    </xf>
    <xf numFmtId="0" fontId="7" fillId="0" borderId="0" xfId="0" applyFont="1" applyAlignment="1" applyProtection="1">
      <alignment horizontal="center" vertical="center" wrapText="1"/>
    </xf>
    <xf numFmtId="0" fontId="7" fillId="0" borderId="0" xfId="0" applyFont="1" applyProtection="1"/>
    <xf numFmtId="0" fontId="9" fillId="4" borderId="31" xfId="0" applyFont="1" applyFill="1" applyBorder="1" applyProtection="1">
      <protection locked="0"/>
    </xf>
    <xf numFmtId="165" fontId="9" fillId="4" borderId="31" xfId="0" applyNumberFormat="1" applyFont="1" applyFill="1" applyBorder="1" applyProtection="1">
      <protection locked="0"/>
    </xf>
    <xf numFmtId="165" fontId="9" fillId="0" borderId="31" xfId="0" applyNumberFormat="1" applyFont="1" applyBorder="1" applyProtection="1"/>
    <xf numFmtId="0" fontId="40" fillId="0" borderId="0" xfId="0" applyFont="1" applyProtection="1"/>
    <xf numFmtId="0" fontId="40" fillId="0" borderId="0" xfId="0" applyFont="1" applyFill="1" applyBorder="1" applyAlignment="1" applyProtection="1">
      <alignment horizontal="center"/>
    </xf>
    <xf numFmtId="0" fontId="40" fillId="0" borderId="0" xfId="0" applyFont="1" applyFill="1" applyBorder="1" applyAlignment="1" applyProtection="1"/>
    <xf numFmtId="0" fontId="9" fillId="4" borderId="32" xfId="0" applyFont="1" applyFill="1" applyBorder="1" applyProtection="1">
      <protection locked="0"/>
    </xf>
    <xf numFmtId="165" fontId="9" fillId="4" borderId="32" xfId="0" applyNumberFormat="1" applyFont="1" applyFill="1" applyBorder="1" applyProtection="1">
      <protection locked="0"/>
    </xf>
    <xf numFmtId="165" fontId="9" fillId="0" borderId="32" xfId="0" applyNumberFormat="1" applyFont="1" applyBorder="1" applyProtection="1"/>
    <xf numFmtId="165" fontId="9" fillId="0" borderId="33" xfId="0" applyNumberFormat="1" applyFont="1" applyBorder="1" applyProtection="1"/>
    <xf numFmtId="165" fontId="7" fillId="0" borderId="34" xfId="0" applyNumberFormat="1" applyFont="1" applyFill="1" applyBorder="1" applyProtection="1"/>
    <xf numFmtId="165" fontId="7" fillId="0" borderId="32" xfId="0" applyNumberFormat="1" applyFont="1" applyBorder="1" applyAlignment="1" applyProtection="1">
      <alignment horizontal="right"/>
    </xf>
    <xf numFmtId="165" fontId="7" fillId="0" borderId="35" xfId="0" applyNumberFormat="1" applyFont="1" applyBorder="1" applyAlignment="1" applyProtection="1">
      <alignment horizontal="right"/>
    </xf>
    <xf numFmtId="0" fontId="9" fillId="4" borderId="31" xfId="0" applyFont="1" applyFill="1" applyBorder="1" applyAlignment="1" applyProtection="1">
      <alignment horizontal="left"/>
      <protection locked="0"/>
    </xf>
    <xf numFmtId="44" fontId="9" fillId="4" borderId="31" xfId="2" applyFont="1" applyFill="1" applyBorder="1" applyProtection="1">
      <protection locked="0"/>
    </xf>
    <xf numFmtId="1" fontId="9" fillId="4" borderId="31" xfId="0" applyNumberFormat="1" applyFont="1" applyFill="1" applyBorder="1" applyAlignment="1" applyProtection="1">
      <alignment horizontal="center"/>
      <protection locked="0"/>
    </xf>
    <xf numFmtId="9" fontId="9" fillId="4" borderId="17" xfId="3" applyNumberFormat="1" applyFont="1" applyFill="1" applyBorder="1" applyAlignment="1" applyProtection="1">
      <alignment horizontal="center"/>
      <protection locked="0"/>
    </xf>
    <xf numFmtId="165" fontId="9" fillId="0" borderId="31" xfId="0" applyNumberFormat="1" applyFont="1" applyFill="1" applyBorder="1" applyProtection="1"/>
    <xf numFmtId="165" fontId="9" fillId="8" borderId="32" xfId="0" applyNumberFormat="1" applyFont="1" applyFill="1" applyBorder="1" applyProtection="1">
      <protection locked="0"/>
    </xf>
    <xf numFmtId="0" fontId="34" fillId="0" borderId="0" xfId="0" applyFont="1" applyAlignment="1" applyProtection="1">
      <alignment horizontal="center"/>
    </xf>
    <xf numFmtId="0" fontId="34" fillId="0" borderId="0" xfId="0" applyFont="1" applyFill="1" applyBorder="1" applyAlignment="1" applyProtection="1">
      <alignment horizontal="center"/>
    </xf>
    <xf numFmtId="0" fontId="9" fillId="4" borderId="32" xfId="0" applyFont="1" applyFill="1" applyBorder="1" applyAlignment="1" applyProtection="1">
      <alignment horizontal="left"/>
      <protection locked="0"/>
    </xf>
    <xf numFmtId="44" fontId="9" fillId="4" borderId="32" xfId="2" applyFont="1" applyFill="1" applyBorder="1" applyProtection="1">
      <protection locked="0"/>
    </xf>
    <xf numFmtId="1" fontId="9" fillId="4" borderId="32" xfId="0" applyNumberFormat="1" applyFont="1" applyFill="1" applyBorder="1" applyAlignment="1" applyProtection="1">
      <alignment horizontal="center"/>
      <protection locked="0"/>
    </xf>
    <xf numFmtId="9" fontId="9" fillId="4" borderId="9" xfId="3" applyNumberFormat="1" applyFont="1" applyFill="1" applyBorder="1" applyAlignment="1" applyProtection="1">
      <alignment horizontal="center"/>
      <protection locked="0"/>
    </xf>
    <xf numFmtId="165" fontId="7" fillId="8" borderId="32" xfId="0" applyNumberFormat="1" applyFont="1" applyFill="1" applyBorder="1" applyAlignment="1" applyProtection="1">
      <alignment horizontal="right"/>
    </xf>
    <xf numFmtId="0" fontId="9" fillId="4" borderId="31" xfId="0" applyNumberFormat="1" applyFont="1" applyFill="1" applyBorder="1" applyAlignment="1" applyProtection="1">
      <alignment horizontal="center"/>
      <protection locked="0"/>
    </xf>
    <xf numFmtId="0" fontId="9" fillId="4" borderId="32" xfId="0" applyNumberFormat="1" applyFont="1" applyFill="1" applyBorder="1" applyAlignment="1" applyProtection="1">
      <alignment horizontal="center"/>
      <protection locked="0"/>
    </xf>
    <xf numFmtId="0" fontId="34" fillId="0" borderId="0" xfId="0" applyFont="1" applyProtection="1"/>
    <xf numFmtId="0" fontId="34" fillId="0" borderId="0" xfId="0" applyFont="1" applyFill="1" applyBorder="1" applyAlignment="1" applyProtection="1"/>
    <xf numFmtId="165" fontId="7" fillId="0" borderId="22" xfId="0" applyNumberFormat="1" applyFont="1" applyBorder="1" applyAlignment="1" applyProtection="1">
      <alignment horizontal="right"/>
    </xf>
    <xf numFmtId="0" fontId="9" fillId="0" borderId="31" xfId="0" applyFont="1" applyFill="1" applyBorder="1" applyAlignment="1" applyProtection="1">
      <alignment horizontal="center" vertical="center"/>
    </xf>
    <xf numFmtId="165" fontId="9" fillId="4" borderId="31" xfId="0" applyNumberFormat="1" applyFont="1" applyFill="1" applyBorder="1" applyAlignment="1" applyProtection="1">
      <alignment horizontal="right" vertical="center"/>
      <protection locked="0"/>
    </xf>
    <xf numFmtId="165" fontId="9" fillId="8" borderId="31" xfId="0" applyNumberFormat="1" applyFont="1" applyFill="1" applyBorder="1" applyAlignment="1" applyProtection="1">
      <alignment horizontal="right" vertical="center"/>
      <protection locked="0"/>
    </xf>
    <xf numFmtId="165" fontId="7" fillId="0" borderId="17" xfId="0" applyNumberFormat="1" applyFont="1" applyFill="1" applyBorder="1" applyAlignment="1" applyProtection="1">
      <alignment horizontal="right" vertical="center"/>
    </xf>
    <xf numFmtId="0" fontId="12" fillId="0" borderId="13" xfId="0" applyFont="1" applyFill="1" applyBorder="1" applyAlignment="1" applyProtection="1">
      <alignment vertical="top" wrapText="1"/>
    </xf>
    <xf numFmtId="165" fontId="7" fillId="0" borderId="17" xfId="0" applyNumberFormat="1" applyFont="1" applyFill="1" applyBorder="1" applyProtection="1"/>
    <xf numFmtId="165" fontId="7" fillId="0" borderId="32" xfId="0" applyNumberFormat="1" applyFont="1" applyFill="1" applyBorder="1" applyProtection="1"/>
    <xf numFmtId="0" fontId="9" fillId="0" borderId="31" xfId="0" applyFont="1" applyFill="1" applyBorder="1" applyAlignment="1" applyProtection="1">
      <alignment horizontal="center"/>
    </xf>
    <xf numFmtId="165" fontId="7" fillId="0" borderId="31" xfId="0" applyNumberFormat="1" applyFont="1" applyFill="1" applyBorder="1" applyAlignment="1" applyProtection="1">
      <alignment horizontal="right"/>
    </xf>
    <xf numFmtId="166" fontId="12" fillId="0" borderId="31" xfId="0" applyNumberFormat="1" applyFont="1" applyFill="1" applyBorder="1" applyAlignment="1" applyProtection="1">
      <alignment horizontal="left"/>
    </xf>
    <xf numFmtId="165" fontId="7" fillId="0" borderId="32" xfId="0" applyNumberFormat="1" applyFont="1" applyFill="1" applyBorder="1" applyAlignment="1" applyProtection="1">
      <alignment horizontal="right"/>
    </xf>
    <xf numFmtId="166" fontId="12" fillId="0" borderId="32" xfId="0" applyNumberFormat="1" applyFont="1" applyFill="1" applyBorder="1" applyAlignment="1" applyProtection="1">
      <alignment horizontal="left"/>
    </xf>
    <xf numFmtId="166" fontId="36" fillId="0" borderId="32" xfId="0" applyNumberFormat="1" applyFont="1" applyFill="1" applyBorder="1" applyAlignment="1" applyProtection="1">
      <alignment horizontal="left"/>
    </xf>
    <xf numFmtId="166" fontId="13" fillId="0" borderId="0" xfId="0" applyNumberFormat="1" applyFont="1" applyFill="1" applyProtection="1"/>
    <xf numFmtId="167" fontId="7" fillId="0" borderId="42" xfId="0" applyNumberFormat="1" applyFont="1" applyFill="1" applyBorder="1" applyAlignment="1" applyProtection="1">
      <alignment horizontal="center" vertical="center" wrapText="1"/>
    </xf>
    <xf numFmtId="0" fontId="31" fillId="0" borderId="0" xfId="0" applyFont="1" applyProtection="1"/>
    <xf numFmtId="0" fontId="45" fillId="0" borderId="0" xfId="0" applyFont="1" applyAlignment="1" applyProtection="1">
      <alignment horizontal="center" vertical="center"/>
    </xf>
    <xf numFmtId="167" fontId="9" fillId="4" borderId="31" xfId="0" applyNumberFormat="1" applyFont="1" applyFill="1" applyBorder="1" applyAlignment="1" applyProtection="1">
      <alignment vertical="center"/>
      <protection locked="0"/>
    </xf>
    <xf numFmtId="1" fontId="9" fillId="0" borderId="31" xfId="0" quotePrefix="1" applyNumberFormat="1" applyFont="1" applyFill="1" applyBorder="1" applyAlignment="1" applyProtection="1">
      <alignment horizontal="center" vertical="center"/>
    </xf>
    <xf numFmtId="167" fontId="9" fillId="0" borderId="31" xfId="0" applyNumberFormat="1" applyFont="1" applyFill="1" applyBorder="1" applyAlignment="1" applyProtection="1">
      <alignment vertical="center"/>
    </xf>
    <xf numFmtId="168" fontId="6" fillId="0" borderId="31" xfId="0" applyNumberFormat="1" applyFont="1" applyFill="1" applyBorder="1" applyAlignment="1" applyProtection="1">
      <alignment vertical="top" wrapText="1"/>
    </xf>
    <xf numFmtId="167" fontId="5" fillId="0" borderId="32" xfId="0" applyNumberFormat="1" applyFont="1" applyBorder="1" applyAlignment="1" applyProtection="1">
      <alignment vertical="center"/>
    </xf>
    <xf numFmtId="167" fontId="46" fillId="0" borderId="32" xfId="0" applyNumberFormat="1" applyFont="1" applyBorder="1" applyAlignment="1" applyProtection="1">
      <alignment vertical="center"/>
    </xf>
    <xf numFmtId="0" fontId="12" fillId="0" borderId="0" xfId="0" applyFont="1" applyProtection="1"/>
    <xf numFmtId="0" fontId="9" fillId="0" borderId="32" xfId="0" applyFont="1" applyBorder="1" applyProtection="1"/>
    <xf numFmtId="165" fontId="9" fillId="8" borderId="32" xfId="0" applyNumberFormat="1" applyFont="1" applyFill="1" applyBorder="1" applyProtection="1"/>
    <xf numFmtId="165" fontId="7" fillId="0" borderId="45" xfId="0" applyNumberFormat="1" applyFont="1" applyBorder="1" applyProtection="1"/>
    <xf numFmtId="1" fontId="9" fillId="0" borderId="32" xfId="0" applyNumberFormat="1" applyFont="1" applyBorder="1" applyAlignment="1" applyProtection="1">
      <alignment horizontal="center"/>
    </xf>
    <xf numFmtId="165" fontId="7" fillId="0" borderId="45" xfId="0" applyNumberFormat="1" applyFont="1" applyBorder="1" applyAlignment="1" applyProtection="1">
      <alignment horizontal="right"/>
    </xf>
    <xf numFmtId="1" fontId="9" fillId="0" borderId="32" xfId="0" applyNumberFormat="1" applyFont="1" applyBorder="1" applyProtection="1"/>
    <xf numFmtId="0" fontId="0" fillId="0" borderId="0" xfId="0" applyProtection="1"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38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42" fillId="0" borderId="0" xfId="0" applyFont="1" applyProtection="1">
      <protection locked="0"/>
    </xf>
    <xf numFmtId="0" fontId="7" fillId="0" borderId="28" xfId="0" applyFont="1" applyBorder="1" applyAlignment="1" applyProtection="1">
      <alignment horizontal="center" vertical="center"/>
      <protection locked="0"/>
    </xf>
    <xf numFmtId="0" fontId="10" fillId="0" borderId="30" xfId="0" applyFont="1" applyBorder="1" applyAlignment="1" applyProtection="1">
      <alignment horizontal="center" vertical="center" wrapText="1"/>
      <protection locked="0"/>
    </xf>
    <xf numFmtId="0" fontId="10" fillId="0" borderId="29" xfId="0" applyFont="1" applyBorder="1" applyAlignment="1" applyProtection="1">
      <alignment horizontal="center" vertical="center" wrapText="1"/>
      <protection locked="0"/>
    </xf>
    <xf numFmtId="0" fontId="31" fillId="0" borderId="0" xfId="0" applyFont="1" applyProtection="1">
      <protection locked="0"/>
    </xf>
    <xf numFmtId="0" fontId="45" fillId="0" borderId="0" xfId="0" applyFont="1" applyAlignment="1" applyProtection="1">
      <alignment horizontal="center" vertical="center"/>
      <protection locked="0"/>
    </xf>
    <xf numFmtId="0" fontId="45" fillId="0" borderId="0" xfId="0" applyFont="1" applyProtection="1">
      <protection locked="0"/>
    </xf>
    <xf numFmtId="0" fontId="7" fillId="0" borderId="31" xfId="0" applyFont="1" applyBorder="1" applyAlignment="1" applyProtection="1">
      <alignment vertical="center"/>
      <protection locked="0"/>
    </xf>
    <xf numFmtId="167" fontId="9" fillId="0" borderId="31" xfId="0" applyNumberFormat="1" applyFont="1" applyFill="1" applyBorder="1" applyAlignment="1" applyProtection="1">
      <alignment vertical="center"/>
      <protection locked="0"/>
    </xf>
    <xf numFmtId="0" fontId="7" fillId="7" borderId="32" xfId="0" applyFont="1" applyFill="1" applyBorder="1" applyAlignment="1" applyProtection="1">
      <alignment vertical="center" wrapText="1"/>
      <protection locked="0"/>
    </xf>
    <xf numFmtId="168" fontId="9" fillId="0" borderId="31" xfId="0" applyNumberFormat="1" applyFont="1" applyFill="1" applyBorder="1" applyProtection="1">
      <protection locked="0"/>
    </xf>
    <xf numFmtId="0" fontId="0" fillId="0" borderId="32" xfId="0" applyBorder="1" applyProtection="1">
      <protection locked="0"/>
    </xf>
    <xf numFmtId="0" fontId="9" fillId="0" borderId="31" xfId="0" quotePrefix="1" applyNumberFormat="1" applyFont="1" applyFill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166" fontId="7" fillId="0" borderId="32" xfId="0" applyNumberFormat="1" applyFont="1" applyBorder="1" applyAlignment="1" applyProtection="1">
      <alignment vertical="center"/>
      <protection locked="0"/>
    </xf>
    <xf numFmtId="0" fontId="12" fillId="0" borderId="0" xfId="0" applyFo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9" fillId="0" borderId="0" xfId="0" applyFont="1" applyAlignment="1" applyProtection="1">
      <alignment wrapText="1"/>
      <protection locked="0"/>
    </xf>
    <xf numFmtId="0" fontId="9" fillId="0" borderId="16" xfId="0" applyFont="1" applyBorder="1" applyAlignment="1" applyProtection="1">
      <alignment wrapText="1"/>
      <protection locked="0"/>
    </xf>
    <xf numFmtId="0" fontId="9" fillId="0" borderId="16" xfId="0" applyFont="1" applyBorder="1" applyProtection="1">
      <protection locked="0"/>
    </xf>
    <xf numFmtId="0" fontId="0" fillId="0" borderId="0" xfId="0" applyBorder="1" applyProtection="1">
      <protection locked="0"/>
    </xf>
    <xf numFmtId="0" fontId="9" fillId="0" borderId="0" xfId="0" applyFont="1" applyBorder="1" applyProtection="1">
      <protection locked="0"/>
    </xf>
    <xf numFmtId="0" fontId="9" fillId="0" borderId="0" xfId="0" applyFont="1" applyBorder="1" applyAlignment="1" applyProtection="1">
      <alignment horizontal="center"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0" xfId="0" applyBorder="1" applyAlignment="1" applyProtection="1">
      <alignment horizontal="center" wrapText="1"/>
      <protection locked="0"/>
    </xf>
    <xf numFmtId="0" fontId="9" fillId="0" borderId="16" xfId="0" applyFont="1" applyBorder="1" applyAlignment="1" applyProtection="1">
      <alignment horizontal="center" wrapText="1"/>
      <protection locked="0"/>
    </xf>
    <xf numFmtId="167" fontId="9" fillId="4" borderId="31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7" fillId="0" borderId="32" xfId="0" applyFont="1" applyBorder="1" applyAlignment="1" applyProtection="1">
      <alignment horizontal="center" wrapText="1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9" fillId="0" borderId="32" xfId="0" applyFont="1" applyBorder="1" applyProtection="1">
      <protection locked="0"/>
    </xf>
    <xf numFmtId="166" fontId="9" fillId="0" borderId="32" xfId="0" applyNumberFormat="1" applyFont="1" applyBorder="1" applyProtection="1">
      <protection locked="0"/>
    </xf>
    <xf numFmtId="165" fontId="9" fillId="0" borderId="32" xfId="0" applyNumberFormat="1" applyFont="1" applyBorder="1" applyProtection="1">
      <protection locked="0"/>
    </xf>
    <xf numFmtId="0" fontId="7" fillId="0" borderId="0" xfId="0" applyFont="1" applyBorder="1" applyProtection="1"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/>
      <protection locked="0"/>
    </xf>
    <xf numFmtId="166" fontId="7" fillId="0" borderId="32" xfId="0" applyNumberFormat="1" applyFont="1" applyBorder="1" applyAlignment="1" applyProtection="1">
      <alignment horizontal="center" wrapText="1"/>
      <protection locked="0"/>
    </xf>
    <xf numFmtId="1" fontId="9" fillId="0" borderId="32" xfId="0" applyNumberFormat="1" applyFont="1" applyBorder="1" applyAlignment="1" applyProtection="1">
      <alignment horizontal="center"/>
      <protection locked="0"/>
    </xf>
    <xf numFmtId="0" fontId="23" fillId="0" borderId="0" xfId="0" applyFont="1" applyProtection="1">
      <protection locked="0"/>
    </xf>
    <xf numFmtId="43" fontId="0" fillId="0" borderId="0" xfId="1" applyFont="1" applyProtection="1">
      <protection locked="0"/>
    </xf>
    <xf numFmtId="0" fontId="13" fillId="0" borderId="0" xfId="0" applyFont="1" applyProtection="1">
      <protection locked="0"/>
    </xf>
    <xf numFmtId="0" fontId="6" fillId="0" borderId="0" xfId="0" applyFont="1" applyAlignment="1" applyProtection="1">
      <alignment vertical="top" wrapText="1" shrinkToFit="1"/>
      <protection locked="0"/>
    </xf>
    <xf numFmtId="0" fontId="10" fillId="0" borderId="0" xfId="0" applyFont="1" applyAlignment="1" applyProtection="1">
      <alignment horizontal="left" vertical="top" wrapText="1" shrinkToFit="1"/>
      <protection locked="0"/>
    </xf>
    <xf numFmtId="0" fontId="3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43" fillId="0" borderId="0" xfId="0" applyFont="1" applyProtection="1">
      <protection locked="0"/>
    </xf>
    <xf numFmtId="0" fontId="8" fillId="0" borderId="0" xfId="0" applyFont="1" applyFill="1" applyProtection="1">
      <protection locked="0"/>
    </xf>
    <xf numFmtId="0" fontId="8" fillId="0" borderId="0" xfId="0" applyFont="1" applyFill="1" applyAlignment="1" applyProtection="1">
      <protection locked="0"/>
    </xf>
    <xf numFmtId="166" fontId="12" fillId="0" borderId="0" xfId="0" applyNumberFormat="1" applyFont="1" applyFill="1" applyBorder="1" applyAlignment="1" applyProtection="1">
      <alignment horizontal="left" vertical="top" wrapText="1"/>
      <protection locked="0"/>
    </xf>
    <xf numFmtId="0" fontId="7" fillId="0" borderId="25" xfId="0" applyFont="1" applyFill="1" applyBorder="1" applyAlignment="1" applyProtection="1">
      <alignment horizontal="center" vertical="center" wrapText="1"/>
      <protection locked="0"/>
    </xf>
    <xf numFmtId="0" fontId="9" fillId="0" borderId="31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0" fontId="12" fillId="0" borderId="0" xfId="0" applyFont="1" applyFill="1" applyBorder="1" applyAlignment="1" applyProtection="1">
      <alignment vertical="top" wrapText="1"/>
      <protection locked="0"/>
    </xf>
    <xf numFmtId="0" fontId="9" fillId="0" borderId="0" xfId="0" applyFont="1" applyFill="1" applyProtection="1">
      <protection locked="0"/>
    </xf>
    <xf numFmtId="0" fontId="7" fillId="0" borderId="32" xfId="0" applyFont="1" applyFill="1" applyBorder="1" applyAlignment="1" applyProtection="1">
      <alignment horizontal="center"/>
      <protection locked="0"/>
    </xf>
    <xf numFmtId="166" fontId="7" fillId="0" borderId="18" xfId="0" applyNumberFormat="1" applyFont="1" applyFill="1" applyBorder="1" applyAlignment="1" applyProtection="1">
      <alignment horizontal="center" vertical="center" wrapText="1"/>
      <protection locked="0"/>
    </xf>
    <xf numFmtId="166" fontId="7" fillId="0" borderId="19" xfId="0" applyNumberFormat="1" applyFont="1" applyFill="1" applyBorder="1" applyAlignment="1" applyProtection="1">
      <alignment horizontal="center" vertical="center" wrapText="1"/>
      <protection locked="0"/>
    </xf>
    <xf numFmtId="166" fontId="7" fillId="0" borderId="44" xfId="0" applyNumberFormat="1" applyFont="1" applyFill="1" applyBorder="1" applyAlignment="1" applyProtection="1">
      <alignment horizontal="center" vertical="center" wrapText="1"/>
      <protection locked="0"/>
    </xf>
    <xf numFmtId="166" fontId="7" fillId="0" borderId="30" xfId="0" applyNumberFormat="1" applyFont="1" applyFill="1" applyBorder="1" applyAlignment="1" applyProtection="1">
      <alignment horizontal="center" vertical="center" wrapText="1"/>
      <protection locked="0"/>
    </xf>
    <xf numFmtId="166" fontId="7" fillId="0" borderId="29" xfId="0" applyNumberFormat="1" applyFont="1" applyFill="1" applyBorder="1" applyAlignment="1" applyProtection="1">
      <alignment horizontal="center" vertical="center" wrapText="1"/>
      <protection locked="0"/>
    </xf>
    <xf numFmtId="166" fontId="7" fillId="0" borderId="15" xfId="0" applyNumberFormat="1" applyFont="1" applyFill="1" applyBorder="1" applyAlignment="1" applyProtection="1">
      <alignment horizontal="left"/>
      <protection locked="0"/>
    </xf>
    <xf numFmtId="166" fontId="7" fillId="0" borderId="16" xfId="0" applyNumberFormat="1" applyFont="1" applyFill="1" applyBorder="1" applyAlignment="1" applyProtection="1">
      <alignment horizontal="left"/>
      <protection locked="0"/>
    </xf>
    <xf numFmtId="166" fontId="7" fillId="0" borderId="17" xfId="0" applyNumberFormat="1" applyFont="1" applyFill="1" applyBorder="1" applyAlignment="1" applyProtection="1">
      <alignment horizontal="left"/>
      <protection locked="0"/>
    </xf>
    <xf numFmtId="166" fontId="7" fillId="0" borderId="7" xfId="0" applyNumberFormat="1" applyFont="1" applyFill="1" applyBorder="1" applyAlignment="1" applyProtection="1">
      <alignment horizontal="left"/>
      <protection locked="0"/>
    </xf>
    <xf numFmtId="166" fontId="7" fillId="0" borderId="8" xfId="0" applyNumberFormat="1" applyFont="1" applyFill="1" applyBorder="1" applyAlignment="1" applyProtection="1">
      <alignment horizontal="left"/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12" fillId="0" borderId="10" xfId="0" applyNumberFormat="1" applyFont="1" applyFill="1" applyBorder="1" applyAlignment="1" applyProtection="1">
      <alignment horizontal="center"/>
      <protection locked="0"/>
    </xf>
    <xf numFmtId="0" fontId="44" fillId="0" borderId="0" xfId="0" applyFont="1" applyProtection="1">
      <protection locked="0"/>
    </xf>
    <xf numFmtId="0" fontId="9" fillId="0" borderId="0" xfId="0" applyFont="1" applyFill="1" applyBorder="1" applyProtection="1">
      <protection locked="0"/>
    </xf>
    <xf numFmtId="0" fontId="0" fillId="0" borderId="0" xfId="0" applyFill="1" applyProtection="1">
      <protection locked="0"/>
    </xf>
    <xf numFmtId="166" fontId="7" fillId="0" borderId="18" xfId="0" applyNumberFormat="1" applyFont="1" applyFill="1" applyBorder="1" applyAlignment="1" applyProtection="1">
      <alignment horizontal="center"/>
      <protection locked="0"/>
    </xf>
    <xf numFmtId="166" fontId="7" fillId="0" borderId="44" xfId="0" applyNumberFormat="1" applyFont="1" applyFill="1" applyBorder="1" applyAlignment="1" applyProtection="1">
      <alignment horizontal="center"/>
      <protection locked="0"/>
    </xf>
    <xf numFmtId="166" fontId="7" fillId="0" borderId="29" xfId="0" applyNumberFormat="1" applyFont="1" applyFill="1" applyBorder="1" applyAlignment="1" applyProtection="1">
      <alignment horizontal="center"/>
      <protection locked="0"/>
    </xf>
    <xf numFmtId="166" fontId="7" fillId="0" borderId="17" xfId="0" applyNumberFormat="1" applyFont="1" applyFill="1" applyBorder="1" applyAlignment="1" applyProtection="1">
      <alignment horizontal="right"/>
      <protection locked="0"/>
    </xf>
    <xf numFmtId="166" fontId="7" fillId="0" borderId="9" xfId="0" applyNumberFormat="1" applyFont="1" applyFill="1" applyBorder="1" applyAlignment="1" applyProtection="1">
      <alignment horizontal="right"/>
      <protection locked="0"/>
    </xf>
    <xf numFmtId="166" fontId="13" fillId="0" borderId="0" xfId="0" applyNumberFormat="1" applyFont="1" applyFill="1" applyProtection="1">
      <protection locked="0"/>
    </xf>
    <xf numFmtId="166" fontId="7" fillId="0" borderId="0" xfId="0" applyNumberFormat="1" applyFont="1" applyBorder="1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0" fontId="34" fillId="0" borderId="0" xfId="0" applyFont="1" applyFill="1" applyBorder="1" applyAlignment="1" applyProtection="1">
      <protection locked="0"/>
    </xf>
    <xf numFmtId="0" fontId="7" fillId="0" borderId="28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center"/>
      <protection locked="0"/>
    </xf>
    <xf numFmtId="2" fontId="9" fillId="0" borderId="0" xfId="0" applyNumberFormat="1" applyFont="1" applyBorder="1" applyAlignment="1" applyProtection="1">
      <alignment horizontal="right"/>
      <protection locked="0"/>
    </xf>
    <xf numFmtId="0" fontId="7" fillId="0" borderId="41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wrapText="1"/>
      <protection locked="0"/>
    </xf>
    <xf numFmtId="0" fontId="15" fillId="0" borderId="0" xfId="0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/>
      <protection locked="0"/>
    </xf>
    <xf numFmtId="0" fontId="34" fillId="0" borderId="0" xfId="0" applyFont="1" applyFill="1" applyBorder="1" applyAlignment="1" applyProtection="1">
      <alignment horizontal="center"/>
      <protection locked="0"/>
    </xf>
    <xf numFmtId="166" fontId="9" fillId="0" borderId="0" xfId="0" applyNumberFormat="1" applyFont="1" applyFill="1" applyBorder="1" applyProtection="1">
      <protection locked="0"/>
    </xf>
    <xf numFmtId="0" fontId="37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49" fontId="7" fillId="0" borderId="30" xfId="0" applyNumberFormat="1" applyFont="1" applyBorder="1" applyAlignment="1" applyProtection="1">
      <alignment horizontal="center" vertical="center" wrapText="1"/>
      <protection locked="0"/>
    </xf>
    <xf numFmtId="49" fontId="7" fillId="0" borderId="29" xfId="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horizontal="center" wrapText="1"/>
      <protection locked="0"/>
    </xf>
    <xf numFmtId="0" fontId="39" fillId="0" borderId="0" xfId="0" applyFont="1" applyAlignment="1" applyProtection="1">
      <alignment horizontal="center"/>
      <protection locked="0"/>
    </xf>
    <xf numFmtId="0" fontId="40" fillId="0" borderId="0" xfId="0" applyFont="1" applyProtection="1">
      <protection locked="0"/>
    </xf>
    <xf numFmtId="0" fontId="40" fillId="0" borderId="0" xfId="0" applyFont="1" applyFill="1" applyBorder="1" applyAlignment="1" applyProtection="1">
      <alignment horizontal="center"/>
      <protection locked="0"/>
    </xf>
    <xf numFmtId="0" fontId="40" fillId="0" borderId="0" xfId="0" applyFont="1" applyFill="1" applyBorder="1" applyAlignment="1" applyProtection="1">
      <protection locked="0"/>
    </xf>
    <xf numFmtId="0" fontId="7" fillId="0" borderId="0" xfId="0" applyFont="1" applyFill="1" applyBorder="1" applyAlignment="1" applyProtection="1">
      <alignment horizontal="center"/>
      <protection locked="0"/>
    </xf>
    <xf numFmtId="166" fontId="7" fillId="0" borderId="0" xfId="0" applyNumberFormat="1" applyFont="1" applyFill="1" applyBorder="1" applyProtection="1">
      <protection locked="0"/>
    </xf>
    <xf numFmtId="166" fontId="7" fillId="0" borderId="0" xfId="0" applyNumberFormat="1" applyFont="1" applyBorder="1" applyProtection="1">
      <protection locked="0"/>
    </xf>
    <xf numFmtId="166" fontId="9" fillId="0" borderId="0" xfId="0" applyNumberFormat="1" applyFont="1" applyBorder="1" applyProtection="1">
      <protection locked="0"/>
    </xf>
    <xf numFmtId="166" fontId="6" fillId="0" borderId="0" xfId="0" applyNumberFormat="1" applyFont="1" applyBorder="1" applyAlignment="1" applyProtection="1">
      <alignment horizontal="right"/>
      <protection locked="0"/>
    </xf>
    <xf numFmtId="0" fontId="41" fillId="0" borderId="0" xfId="0" applyFont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0" xfId="0" applyFill="1" applyBorder="1" applyProtection="1">
      <protection locked="0"/>
    </xf>
    <xf numFmtId="0" fontId="4" fillId="0" borderId="21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protection locked="0"/>
    </xf>
    <xf numFmtId="0" fontId="5" fillId="0" borderId="22" xfId="0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protection locked="0"/>
    </xf>
    <xf numFmtId="0" fontId="29" fillId="0" borderId="21" xfId="0" applyFont="1" applyBorder="1" applyAlignment="1" applyProtection="1">
      <protection locked="0"/>
    </xf>
    <xf numFmtId="0" fontId="5" fillId="0" borderId="21" xfId="0" applyFont="1" applyBorder="1" applyAlignment="1" applyProtection="1">
      <protection locked="0"/>
    </xf>
    <xf numFmtId="0" fontId="4" fillId="0" borderId="21" xfId="0" applyFont="1" applyBorder="1" applyAlignment="1" applyProtection="1">
      <protection locked="0"/>
    </xf>
    <xf numFmtId="0" fontId="29" fillId="0" borderId="21" xfId="0" applyFont="1" applyBorder="1" applyAlignment="1" applyProtection="1">
      <alignment horizontal="left"/>
      <protection locked="0"/>
    </xf>
    <xf numFmtId="0" fontId="30" fillId="0" borderId="21" xfId="0" applyFont="1" applyBorder="1" applyAlignment="1" applyProtection="1">
      <protection locked="0"/>
    </xf>
    <xf numFmtId="0" fontId="4" fillId="5" borderId="23" xfId="0" applyFont="1" applyFill="1" applyBorder="1" applyAlignment="1" applyProtection="1">
      <alignment horizontal="center" vertical="center" wrapText="1"/>
      <protection locked="0"/>
    </xf>
    <xf numFmtId="0" fontId="4" fillId="5" borderId="24" xfId="0" applyFont="1" applyFill="1" applyBorder="1" applyAlignment="1" applyProtection="1">
      <alignment horizontal="center" vertical="center" wrapText="1"/>
      <protection locked="0"/>
    </xf>
    <xf numFmtId="0" fontId="4" fillId="5" borderId="25" xfId="0" applyFont="1" applyFill="1" applyBorder="1" applyAlignment="1" applyProtection="1">
      <alignment horizontal="center" vertical="center" wrapText="1"/>
      <protection locked="0"/>
    </xf>
    <xf numFmtId="1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6" borderId="21" xfId="0" applyFont="1" applyFill="1" applyBorder="1" applyAlignment="1" applyProtection="1">
      <alignment horizontal="center" vertical="center" wrapText="1"/>
      <protection locked="0"/>
    </xf>
    <xf numFmtId="0" fontId="6" fillId="6" borderId="14" xfId="0" applyFont="1" applyFill="1" applyBorder="1" applyAlignment="1" applyProtection="1">
      <alignment horizontal="center" vertical="center" wrapText="1"/>
      <protection locked="0"/>
    </xf>
    <xf numFmtId="0" fontId="6" fillId="6" borderId="26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31" fillId="0" borderId="0" xfId="0" applyFont="1" applyFill="1" applyProtection="1">
      <protection locked="0"/>
    </xf>
    <xf numFmtId="1" fontId="28" fillId="7" borderId="27" xfId="0" applyNumberFormat="1" applyFont="1" applyFill="1" applyBorder="1" applyAlignment="1" applyProtection="1">
      <alignment horizontal="center" vertical="center"/>
      <protection locked="0"/>
    </xf>
    <xf numFmtId="1" fontId="28" fillId="7" borderId="23" xfId="0" applyNumberFormat="1" applyFont="1" applyFill="1" applyBorder="1" applyAlignment="1" applyProtection="1">
      <alignment horizontal="center" vertical="center"/>
      <protection locked="0"/>
    </xf>
    <xf numFmtId="0" fontId="32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22" xfId="0" applyFont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34" fillId="0" borderId="0" xfId="0" applyNumberFormat="1" applyFont="1" applyBorder="1" applyAlignment="1" applyProtection="1">
      <alignment horizontal="left" vertical="center"/>
      <protection locked="0"/>
    </xf>
    <xf numFmtId="0" fontId="34" fillId="0" borderId="0" xfId="0" applyNumberFormat="1" applyFont="1" applyBorder="1" applyAlignment="1" applyProtection="1">
      <alignment horizontal="left"/>
      <protection locked="0"/>
    </xf>
    <xf numFmtId="15" fontId="27" fillId="0" borderId="19" xfId="0" applyNumberFormat="1" applyFont="1" applyFill="1" applyBorder="1" applyAlignment="1" applyProtection="1">
      <alignment horizontal="center"/>
      <protection locked="0"/>
    </xf>
    <xf numFmtId="164" fontId="0" fillId="0" borderId="0" xfId="0" applyNumberFormat="1" applyFill="1" applyBorder="1" applyAlignment="1" applyProtection="1">
      <protection locked="0"/>
    </xf>
    <xf numFmtId="0" fontId="4" fillId="0" borderId="18" xfId="4" applyNumberFormat="1" applyFont="1" applyFill="1" applyBorder="1" applyAlignment="1" applyProtection="1">
      <alignment horizontal="right"/>
      <protection locked="0"/>
    </xf>
    <xf numFmtId="0" fontId="6" fillId="0" borderId="0" xfId="0" applyNumberFormat="1" applyFont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4" fillId="0" borderId="0" xfId="0" applyFont="1" applyFill="1" applyBorder="1" applyAlignment="1" applyProtection="1">
      <alignment horizontal="justify"/>
      <protection locked="0"/>
    </xf>
    <xf numFmtId="0" fontId="29" fillId="0" borderId="0" xfId="0" applyFont="1" applyFill="1" applyBorder="1" applyAlignmen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7" fillId="0" borderId="8" xfId="0" applyFont="1" applyBorder="1" applyAlignment="1" applyProtection="1">
      <alignment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top"/>
      <protection locked="0"/>
    </xf>
    <xf numFmtId="0" fontId="22" fillId="0" borderId="14" xfId="0" applyFont="1" applyBorder="1" applyAlignment="1" applyProtection="1">
      <alignment vertical="top" wrapText="1"/>
      <protection locked="0"/>
    </xf>
    <xf numFmtId="0" fontId="13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7" fillId="0" borderId="0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  <protection locked="0"/>
    </xf>
    <xf numFmtId="3" fontId="13" fillId="0" borderId="0" xfId="0" applyNumberFormat="1" applyFont="1" applyBorder="1" applyAlignment="1" applyProtection="1">
      <alignment horizontal="center" vertical="center"/>
      <protection locked="0"/>
    </xf>
    <xf numFmtId="3" fontId="13" fillId="0" borderId="0" xfId="0" applyNumberFormat="1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49" fontId="24" fillId="0" borderId="13" xfId="0" applyNumberFormat="1" applyFont="1" applyBorder="1" applyAlignment="1" applyProtection="1">
      <alignment horizontal="center" vertical="center" wrapText="1"/>
      <protection locked="0"/>
    </xf>
    <xf numFmtId="0" fontId="21" fillId="0" borderId="0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Border="1" applyAlignment="1" applyProtection="1">
      <alignment vertical="center"/>
      <protection locked="0"/>
    </xf>
    <xf numFmtId="0" fontId="21" fillId="0" borderId="0" xfId="0" applyFont="1" applyBorder="1" applyAlignment="1" applyProtection="1">
      <alignment horizontal="center" vertical="center"/>
      <protection locked="0"/>
    </xf>
    <xf numFmtId="0" fontId="23" fillId="0" borderId="15" xfId="0" applyFont="1" applyBorder="1" applyAlignment="1" applyProtection="1">
      <alignment horizontal="left" vertical="center"/>
      <protection locked="0"/>
    </xf>
    <xf numFmtId="0" fontId="15" fillId="0" borderId="16" xfId="0" applyFont="1" applyBorder="1" applyAlignment="1" applyProtection="1">
      <alignment horizontal="left" vertical="center"/>
      <protection locked="0"/>
    </xf>
    <xf numFmtId="0" fontId="2" fillId="0" borderId="16" xfId="0" applyFont="1" applyBorder="1" applyAlignment="1" applyProtection="1">
      <alignment vertical="top"/>
      <protection locked="0"/>
    </xf>
    <xf numFmtId="0" fontId="2" fillId="0" borderId="16" xfId="0" applyFont="1" applyBorder="1" applyAlignment="1" applyProtection="1">
      <alignment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15" fillId="0" borderId="17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17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18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9" fillId="0" borderId="0" xfId="0" applyFont="1" applyBorder="1" applyAlignment="1" applyProtection="1">
      <alignment horizontal="center" wrapText="1"/>
      <protection locked="0"/>
    </xf>
    <xf numFmtId="0" fontId="9" fillId="0" borderId="0" xfId="0" applyFont="1" applyBorder="1" applyAlignment="1" applyProtection="1">
      <alignment wrapText="1"/>
      <protection locked="0"/>
    </xf>
    <xf numFmtId="0" fontId="36" fillId="0" borderId="18" xfId="0" applyFont="1" applyBorder="1" applyAlignment="1" applyProtection="1">
      <alignment horizontal="center" vertical="center"/>
      <protection locked="0"/>
    </xf>
    <xf numFmtId="0" fontId="36" fillId="0" borderId="19" xfId="0" applyFont="1" applyBorder="1" applyAlignment="1" applyProtection="1">
      <alignment horizontal="center" vertical="center"/>
      <protection locked="0"/>
    </xf>
    <xf numFmtId="0" fontId="36" fillId="0" borderId="20" xfId="0" applyFont="1" applyBorder="1" applyAlignment="1" applyProtection="1">
      <alignment horizontal="center" vertical="center"/>
      <protection locked="0"/>
    </xf>
    <xf numFmtId="0" fontId="24" fillId="2" borderId="4" xfId="0" applyFont="1" applyFill="1" applyBorder="1" applyAlignment="1" applyProtection="1">
      <alignment horizontal="center" vertical="center"/>
      <protection locked="0"/>
    </xf>
    <xf numFmtId="0" fontId="24" fillId="2" borderId="5" xfId="0" applyFont="1" applyFill="1" applyBorder="1" applyAlignment="1" applyProtection="1">
      <alignment horizontal="center" vertical="center"/>
      <protection locked="0"/>
    </xf>
    <xf numFmtId="0" fontId="24" fillId="2" borderId="6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49" fontId="20" fillId="0" borderId="13" xfId="0" applyNumberFormat="1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vertical="top" wrapText="1"/>
    </xf>
    <xf numFmtId="0" fontId="19" fillId="0" borderId="8" xfId="0" applyFont="1" applyBorder="1" applyAlignment="1" applyProtection="1">
      <alignment vertical="top"/>
    </xf>
    <xf numFmtId="0" fontId="19" fillId="0" borderId="9" xfId="0" applyFont="1" applyBorder="1" applyAlignment="1" applyProtection="1">
      <alignment vertical="top"/>
    </xf>
    <xf numFmtId="0" fontId="26" fillId="3" borderId="18" xfId="0" applyFont="1" applyFill="1" applyBorder="1" applyAlignment="1" applyProtection="1">
      <alignment horizontal="center" vertical="center"/>
      <protection locked="0"/>
    </xf>
    <xf numFmtId="0" fontId="26" fillId="3" borderId="19" xfId="0" applyFont="1" applyFill="1" applyBorder="1" applyAlignment="1" applyProtection="1">
      <alignment horizontal="center" vertical="center"/>
      <protection locked="0"/>
    </xf>
    <xf numFmtId="0" fontId="26" fillId="3" borderId="20" xfId="0" applyFont="1" applyFill="1" applyBorder="1" applyAlignment="1" applyProtection="1">
      <alignment horizontal="center" vertical="center"/>
      <protection locked="0"/>
    </xf>
    <xf numFmtId="1" fontId="30" fillId="0" borderId="21" xfId="0" applyNumberFormat="1" applyFont="1" applyFill="1" applyBorder="1" applyAlignment="1" applyProtection="1">
      <alignment horizontal="center" vertical="center"/>
      <protection locked="0"/>
    </xf>
    <xf numFmtId="1" fontId="5" fillId="0" borderId="0" xfId="0" applyNumberFormat="1" applyFont="1" applyFill="1" applyBorder="1" applyAlignment="1" applyProtection="1">
      <alignment horizontal="center" vertical="center"/>
      <protection locked="0"/>
    </xf>
    <xf numFmtId="0" fontId="28" fillId="0" borderId="1" xfId="0" applyFont="1" applyBorder="1" applyAlignment="1" applyProtection="1">
      <alignment horizontal="center"/>
      <protection locked="0"/>
    </xf>
    <xf numFmtId="0" fontId="28" fillId="0" borderId="2" xfId="0" applyFont="1" applyBorder="1" applyAlignment="1" applyProtection="1">
      <alignment horizontal="center"/>
      <protection locked="0"/>
    </xf>
    <xf numFmtId="0" fontId="28" fillId="0" borderId="3" xfId="0" applyFont="1" applyBorder="1" applyAlignment="1" applyProtection="1">
      <alignment horizontal="center"/>
      <protection locked="0"/>
    </xf>
    <xf numFmtId="0" fontId="28" fillId="0" borderId="4" xfId="0" applyFont="1" applyBorder="1" applyAlignment="1" applyProtection="1">
      <alignment horizontal="center"/>
      <protection locked="0"/>
    </xf>
    <xf numFmtId="0" fontId="28" fillId="0" borderId="5" xfId="0" applyFont="1" applyBorder="1" applyAlignment="1" applyProtection="1">
      <alignment horizontal="center"/>
      <protection locked="0"/>
    </xf>
    <xf numFmtId="0" fontId="28" fillId="0" borderId="6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 wrapText="1"/>
    </xf>
    <xf numFmtId="0" fontId="15" fillId="0" borderId="0" xfId="0" applyFont="1" applyBorder="1" applyAlignment="1" applyProtection="1">
      <alignment horizontal="center" wrapText="1"/>
      <protection locked="0"/>
    </xf>
    <xf numFmtId="0" fontId="13" fillId="0" borderId="0" xfId="0" applyFont="1" applyBorder="1" applyAlignment="1" applyProtection="1">
      <alignment wrapText="1"/>
      <protection locked="0"/>
    </xf>
    <xf numFmtId="0" fontId="7" fillId="0" borderId="24" xfId="0" applyFont="1" applyBorder="1" applyAlignment="1" applyProtection="1">
      <alignment vertical="center" wrapText="1"/>
      <protection locked="0"/>
    </xf>
    <xf numFmtId="0" fontId="0" fillId="0" borderId="37" xfId="0" applyBorder="1" applyAlignment="1" applyProtection="1">
      <alignment vertical="center" wrapText="1"/>
      <protection locked="0"/>
    </xf>
    <xf numFmtId="0" fontId="7" fillId="0" borderId="24" xfId="0" applyFont="1" applyBorder="1" applyAlignment="1" applyProtection="1">
      <alignment horizontal="center" vertical="center" wrapText="1"/>
      <protection locked="0"/>
    </xf>
    <xf numFmtId="0" fontId="7" fillId="0" borderId="37" xfId="0" applyFont="1" applyBorder="1" applyAlignment="1" applyProtection="1">
      <alignment horizontal="center" vertical="center" wrapText="1"/>
      <protection locked="0"/>
    </xf>
    <xf numFmtId="0" fontId="7" fillId="0" borderId="36" xfId="0" applyFont="1" applyBorder="1" applyAlignment="1" applyProtection="1">
      <alignment horizontal="center" vertical="center" wrapText="1"/>
      <protection locked="0"/>
    </xf>
    <xf numFmtId="0" fontId="7" fillId="0" borderId="38" xfId="0" applyFont="1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7" fillId="0" borderId="39" xfId="0" applyFont="1" applyBorder="1" applyAlignment="1" applyProtection="1">
      <alignment horizontal="center" vertical="center" wrapText="1"/>
      <protection locked="0"/>
    </xf>
    <xf numFmtId="0" fontId="7" fillId="0" borderId="40" xfId="0" applyFont="1" applyBorder="1" applyAlignment="1" applyProtection="1">
      <alignment horizontal="center" vertical="center" wrapText="1"/>
      <protection locked="0"/>
    </xf>
    <xf numFmtId="0" fontId="7" fillId="0" borderId="25" xfId="0" applyFont="1" applyBorder="1" applyAlignment="1" applyProtection="1">
      <alignment horizontal="center" vertical="center" wrapText="1"/>
      <protection locked="0"/>
    </xf>
    <xf numFmtId="0" fontId="7" fillId="0" borderId="42" xfId="0" applyFont="1" applyBorder="1" applyAlignment="1" applyProtection="1">
      <alignment horizontal="center" vertical="center" wrapText="1"/>
      <protection locked="0"/>
    </xf>
    <xf numFmtId="0" fontId="7" fillId="0" borderId="23" xfId="0" applyFont="1" applyBorder="1" applyAlignment="1" applyProtection="1">
      <alignment horizontal="center" vertical="center" wrapText="1"/>
      <protection locked="0"/>
    </xf>
    <xf numFmtId="0" fontId="7" fillId="0" borderId="43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top" wrapText="1"/>
      <protection locked="0"/>
    </xf>
    <xf numFmtId="0" fontId="13" fillId="0" borderId="0" xfId="0" applyFont="1" applyAlignment="1" applyProtection="1">
      <alignment horizontal="center" vertical="top" wrapText="1"/>
      <protection locked="0"/>
    </xf>
    <xf numFmtId="0" fontId="7" fillId="0" borderId="23" xfId="0" applyFont="1" applyFill="1" applyBorder="1" applyAlignment="1" applyProtection="1">
      <alignment horizontal="center" vertical="center" wrapText="1"/>
      <protection locked="0"/>
    </xf>
    <xf numFmtId="0" fontId="0" fillId="0" borderId="43" xfId="0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top"/>
      <protection locked="0"/>
    </xf>
    <xf numFmtId="0" fontId="3" fillId="0" borderId="5" xfId="0" applyFont="1" applyFill="1" applyBorder="1" applyAlignment="1" applyProtection="1">
      <alignment horizontal="center" vertical="top"/>
      <protection locked="0"/>
    </xf>
    <xf numFmtId="0" fontId="7" fillId="0" borderId="43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 wrapText="1" shrinkToFit="1"/>
    </xf>
    <xf numFmtId="0" fontId="9" fillId="0" borderId="0" xfId="0" applyFont="1" applyBorder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 vertical="center" wrapText="1"/>
    </xf>
    <xf numFmtId="0" fontId="9" fillId="0" borderId="11" xfId="0" applyFont="1" applyBorder="1" applyAlignment="1" applyProtection="1">
      <alignment horizontal="center" wrapText="1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top" wrapText="1"/>
    </xf>
    <xf numFmtId="0" fontId="11" fillId="0" borderId="0" xfId="0" applyFont="1" applyAlignment="1" applyProtection="1">
      <alignment horizont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/>
      <protection locked="0"/>
    </xf>
    <xf numFmtId="0" fontId="9" fillId="0" borderId="32" xfId="0" applyFont="1" applyBorder="1" applyProtection="1">
      <protection locked="0"/>
    </xf>
    <xf numFmtId="0" fontId="28" fillId="4" borderId="18" xfId="0" applyNumberFormat="1" applyFont="1" applyFill="1" applyBorder="1" applyAlignment="1" applyProtection="1">
      <alignment horizontal="center" vertical="center" wrapText="1"/>
      <protection locked="0"/>
    </xf>
    <xf numFmtId="0" fontId="28" fillId="4" borderId="19" xfId="0" applyNumberFormat="1" applyFont="1" applyFill="1" applyBorder="1" applyAlignment="1" applyProtection="1">
      <alignment horizontal="center" vertical="center" wrapText="1"/>
      <protection locked="0"/>
    </xf>
    <xf numFmtId="0" fontId="28" fillId="4" borderId="20" xfId="0" applyNumberFormat="1" applyFont="1" applyFill="1" applyBorder="1" applyAlignment="1" applyProtection="1">
      <alignment horizontal="center" vertical="center" wrapText="1"/>
      <protection locked="0"/>
    </xf>
  </cellXfs>
  <cellStyles count="5">
    <cellStyle name="Millares" xfId="1" builtinId="3"/>
    <cellStyle name="Millares_Copia de Formulario PFIP 2005 MEMORIA TECNICA" xfId="4"/>
    <cellStyle name="Moneda" xfId="2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glfs003.mincyt.gob.ar\UserProfiles$\mamartinez\Downloads\anexo_iv_presupuesto_gral_modificado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dice"/>
      <sheetName val="2. ETAPAS"/>
      <sheetName val="3. BIENES DE CAPITAL"/>
      <sheetName val="4. RECURSOS HUMANOS"/>
      <sheetName val="5. CONSULTORÍAS Y SERVICIOS"/>
      <sheetName val="6. MATERIALES E INSUMOS "/>
      <sheetName val="7. OTROS COSTOS "/>
      <sheetName val="8. COSTO TOTAL DEL PROYECTO"/>
      <sheetName val="9. CRONOGRAMA DE DESEMBOLSOS "/>
      <sheetName val="10. CONVENIO "/>
      <sheetName val="Hoja1"/>
    </sheetNames>
    <sheetDataSet>
      <sheetData sheetId="0">
        <row r="11">
          <cell r="C11" t="str">
            <v>FALTA CARGAR EL TITULO DEL PROYECTO (En hoja 2. Etapas)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</sheetData>
      <sheetData sheetId="1"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33">
          <cell r="B33">
            <v>0</v>
          </cell>
          <cell r="C33">
            <v>0</v>
          </cell>
          <cell r="D33">
            <v>0</v>
          </cell>
        </row>
      </sheetData>
      <sheetData sheetId="2"/>
      <sheetData sheetId="3"/>
      <sheetData sheetId="4"/>
      <sheetData sheetId="5"/>
      <sheetData sheetId="6"/>
      <sheetData sheetId="7">
        <row r="11">
          <cell r="G11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</sheetData>
      <sheetData sheetId="8">
        <row r="16">
          <cell r="A16" t="str">
            <v/>
          </cell>
          <cell r="B16">
            <v>0</v>
          </cell>
        </row>
        <row r="17">
          <cell r="A17" t="str">
            <v/>
          </cell>
          <cell r="B17">
            <v>0</v>
          </cell>
        </row>
        <row r="18">
          <cell r="A18" t="str">
            <v/>
          </cell>
          <cell r="B18">
            <v>0</v>
          </cell>
        </row>
        <row r="19">
          <cell r="A19" t="str">
            <v/>
          </cell>
          <cell r="B19">
            <v>0</v>
          </cell>
        </row>
        <row r="21">
          <cell r="B21">
            <v>0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83"/>
  <sheetViews>
    <sheetView showGridLines="0" tabSelected="1" view="pageBreakPreview" zoomScale="60" zoomScaleNormal="100" workbookViewId="0">
      <selection activeCell="I13" sqref="I13"/>
    </sheetView>
  </sheetViews>
  <sheetFormatPr baseColWidth="10" defaultColWidth="11.42578125" defaultRowHeight="15" x14ac:dyDescent="0.25"/>
  <cols>
    <col min="1" max="1" width="9.7109375" style="234" customWidth="1"/>
    <col min="2" max="2" width="8.85546875" style="234" customWidth="1"/>
    <col min="3" max="3" width="17.42578125" style="234" customWidth="1"/>
    <col min="4" max="4" width="15.42578125" style="234" bestFit="1" customWidth="1"/>
    <col min="5" max="5" width="14.140625" style="234" customWidth="1"/>
    <col min="6" max="6" width="10" style="234" customWidth="1"/>
    <col min="7" max="7" width="6.85546875" style="234" customWidth="1"/>
    <col min="8" max="8" width="4.140625" style="234" customWidth="1"/>
    <col min="9" max="9" width="49.140625" style="234" customWidth="1"/>
    <col min="10" max="10" width="28" style="234" customWidth="1"/>
    <col min="11" max="11" width="27.5703125" style="234" customWidth="1"/>
    <col min="12" max="12" width="14" style="81" bestFit="1" customWidth="1"/>
    <col min="13" max="16384" width="11.42578125" style="81"/>
  </cols>
  <sheetData>
    <row r="2" spans="1:15" ht="15.75" thickBot="1" x14ac:dyDescent="0.3"/>
    <row r="3" spans="1:15" ht="65.25" customHeight="1" x14ac:dyDescent="0.25">
      <c r="A3" s="235"/>
      <c r="B3" s="236"/>
      <c r="C3" s="236"/>
      <c r="D3" s="1" t="s">
        <v>155</v>
      </c>
      <c r="E3" s="288" t="s">
        <v>154</v>
      </c>
      <c r="F3" s="288"/>
      <c r="G3" s="288"/>
      <c r="H3" s="288"/>
      <c r="I3" s="288"/>
      <c r="J3" s="1">
        <v>2021</v>
      </c>
      <c r="K3" s="2" t="s">
        <v>25</v>
      </c>
    </row>
    <row r="4" spans="1:15" ht="27" customHeight="1" thickBot="1" x14ac:dyDescent="0.3">
      <c r="A4" s="289" t="s">
        <v>0</v>
      </c>
      <c r="B4" s="290"/>
      <c r="C4" s="290"/>
      <c r="D4" s="290"/>
      <c r="E4" s="290"/>
      <c r="F4" s="290"/>
      <c r="G4" s="290"/>
      <c r="H4" s="290"/>
      <c r="I4" s="290"/>
      <c r="J4" s="290"/>
      <c r="K4" s="291"/>
    </row>
    <row r="5" spans="1:15" x14ac:dyDescent="0.25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81"/>
    </row>
    <row r="6" spans="1:15" s="234" customFormat="1" x14ac:dyDescent="0.25">
      <c r="C6" s="237"/>
    </row>
    <row r="7" spans="1:15" s="234" customFormat="1" ht="20.25" x14ac:dyDescent="0.25">
      <c r="A7" s="292" t="s">
        <v>1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</row>
    <row r="8" spans="1:15" s="234" customFormat="1" x14ac:dyDescent="0.25">
      <c r="C8" s="237"/>
      <c r="D8" s="237"/>
      <c r="E8" s="237"/>
      <c r="F8" s="238"/>
      <c r="G8" s="238"/>
      <c r="H8" s="238"/>
      <c r="I8" s="238"/>
      <c r="J8" s="238"/>
    </row>
    <row r="9" spans="1:15" s="234" customFormat="1" ht="15.75" x14ac:dyDescent="0.25">
      <c r="A9" s="239"/>
      <c r="B9" s="240"/>
      <c r="C9" s="293" t="s">
        <v>2</v>
      </c>
      <c r="D9" s="293"/>
      <c r="E9" s="293"/>
      <c r="F9" s="293"/>
      <c r="G9" s="293"/>
      <c r="H9" s="293"/>
      <c r="I9" s="293"/>
      <c r="J9" s="293"/>
      <c r="K9" s="241" t="s">
        <v>3</v>
      </c>
    </row>
    <row r="10" spans="1:15" s="234" customFormat="1" ht="15.75" x14ac:dyDescent="0.25">
      <c r="A10" s="242"/>
      <c r="B10" s="243"/>
      <c r="C10" s="243"/>
      <c r="D10" s="243"/>
      <c r="E10" s="243"/>
      <c r="F10" s="243"/>
      <c r="G10" s="243"/>
      <c r="H10" s="243"/>
      <c r="I10" s="243"/>
      <c r="J10" s="243"/>
      <c r="K10" s="244"/>
    </row>
    <row r="11" spans="1:15" s="234" customFormat="1" ht="119.25" customHeight="1" x14ac:dyDescent="0.25">
      <c r="A11" s="294"/>
      <c r="B11" s="245">
        <v>1</v>
      </c>
      <c r="C11" s="295" t="str">
        <f>IF('2. Etapas'!C8:G8="", "FALTA CARGAR EL TITULO DEL PROYECTO (En hoja 2. Etapas)",'2. Etapas'!C8:G8)</f>
        <v>VINCULADORES TECNOLOGICOS FEDERALES 2021</v>
      </c>
      <c r="D11" s="296"/>
      <c r="E11" s="296"/>
      <c r="F11" s="296"/>
      <c r="G11" s="296"/>
      <c r="H11" s="296"/>
      <c r="I11" s="296"/>
      <c r="J11" s="297"/>
      <c r="K11" s="246"/>
      <c r="L11" s="247"/>
      <c r="M11" s="247"/>
      <c r="N11" s="248"/>
      <c r="O11" s="248"/>
    </row>
    <row r="12" spans="1:15" s="234" customFormat="1" ht="33" customHeight="1" x14ac:dyDescent="0.25">
      <c r="A12" s="294"/>
      <c r="B12" s="249" t="s">
        <v>4</v>
      </c>
      <c r="C12" s="250" t="s">
        <v>5</v>
      </c>
      <c r="D12" s="251"/>
      <c r="E12" s="251"/>
      <c r="F12" s="251"/>
      <c r="G12" s="251"/>
      <c r="H12" s="251"/>
      <c r="I12" s="251"/>
      <c r="J12" s="252" t="s">
        <v>6</v>
      </c>
      <c r="K12" s="3" t="str">
        <f>IF('2. Etapas'!D42=0,"NO EXISTEN DATOS","OK")</f>
        <v>OK</v>
      </c>
      <c r="L12" s="253"/>
      <c r="M12" s="247"/>
      <c r="N12" s="248"/>
      <c r="O12" s="248"/>
    </row>
    <row r="13" spans="1:15" s="234" customFormat="1" ht="18.75" customHeight="1" x14ac:dyDescent="0.25">
      <c r="A13" s="294"/>
      <c r="B13" s="249" t="s">
        <v>7</v>
      </c>
      <c r="C13" s="250" t="s">
        <v>8</v>
      </c>
      <c r="D13" s="251"/>
      <c r="E13" s="251"/>
      <c r="F13" s="251"/>
      <c r="G13" s="251"/>
      <c r="H13" s="251"/>
      <c r="I13" s="251"/>
      <c r="J13" s="252" t="s">
        <v>6</v>
      </c>
      <c r="K13" s="4" t="str">
        <f>IF(AND('3.BIENES DE CAPITAL'!E57=0,'3.BIENES DE CAPITAL'!A12=""),"NO EXISTEN DATOS","OK")</f>
        <v>NO EXISTEN DATOS</v>
      </c>
      <c r="L13" s="254"/>
      <c r="M13" s="247"/>
      <c r="N13" s="248"/>
      <c r="O13" s="248"/>
    </row>
    <row r="14" spans="1:15" s="234" customFormat="1" ht="18.75" customHeight="1" x14ac:dyDescent="0.25">
      <c r="A14" s="294"/>
      <c r="B14" s="249" t="s">
        <v>9</v>
      </c>
      <c r="C14" s="250" t="s">
        <v>10</v>
      </c>
      <c r="D14" s="251"/>
      <c r="E14" s="251"/>
      <c r="F14" s="251"/>
      <c r="G14" s="251"/>
      <c r="H14" s="251"/>
      <c r="I14" s="251"/>
      <c r="J14" s="252" t="s">
        <v>11</v>
      </c>
      <c r="K14" s="4" t="str">
        <f>IF(AND('4.  RECURSOS HUMANOS'!E38=0,'4.  RECURSOS HUMANOS'!A10=""),"NO EXISTEN DATOS","OK")</f>
        <v>NO EXISTEN DATOS</v>
      </c>
      <c r="L14" s="255"/>
      <c r="M14" s="247"/>
      <c r="N14" s="248"/>
      <c r="O14" s="248"/>
    </row>
    <row r="15" spans="1:15" s="234" customFormat="1" ht="18.75" customHeight="1" x14ac:dyDescent="0.25">
      <c r="A15" s="294"/>
      <c r="B15" s="249" t="s">
        <v>12</v>
      </c>
      <c r="C15" s="250" t="s">
        <v>13</v>
      </c>
      <c r="D15" s="251"/>
      <c r="E15" s="251"/>
      <c r="F15" s="251"/>
      <c r="G15" s="251"/>
      <c r="H15" s="251"/>
      <c r="I15" s="251"/>
      <c r="J15" s="252" t="s">
        <v>6</v>
      </c>
      <c r="K15" s="4" t="str">
        <f>IF('5. CONSULTORIAS Y SERVICIOS '!F34=0,"NO EXISTEN DATOS","OK")</f>
        <v>NO EXISTEN DATOS</v>
      </c>
      <c r="L15" s="255"/>
      <c r="M15" s="247"/>
      <c r="N15" s="248"/>
      <c r="O15" s="248"/>
    </row>
    <row r="16" spans="1:15" s="234" customFormat="1" ht="18.75" customHeight="1" x14ac:dyDescent="0.25">
      <c r="A16" s="294"/>
      <c r="B16" s="249" t="s">
        <v>14</v>
      </c>
      <c r="C16" s="250" t="s">
        <v>15</v>
      </c>
      <c r="D16" s="251"/>
      <c r="E16" s="251"/>
      <c r="F16" s="251"/>
      <c r="G16" s="251"/>
      <c r="H16" s="251"/>
      <c r="I16" s="251"/>
      <c r="J16" s="252" t="s">
        <v>6</v>
      </c>
      <c r="K16" s="4" t="str">
        <f>IF('6. MATERIALES E INSUMOS'!D50=0,"NO EXISTEN DATOS","OK")</f>
        <v>NO EXISTEN DATOS</v>
      </c>
      <c r="L16" s="255"/>
      <c r="M16" s="247"/>
      <c r="N16" s="248"/>
      <c r="O16" s="248"/>
    </row>
    <row r="17" spans="1:20" s="234" customFormat="1" ht="18.75" customHeight="1" x14ac:dyDescent="0.25">
      <c r="A17" s="294"/>
      <c r="B17" s="249" t="s">
        <v>16</v>
      </c>
      <c r="C17" s="250" t="s">
        <v>17</v>
      </c>
      <c r="D17" s="251"/>
      <c r="E17" s="251"/>
      <c r="F17" s="251"/>
      <c r="G17" s="251"/>
      <c r="H17" s="251"/>
      <c r="I17" s="251"/>
      <c r="J17" s="252" t="s">
        <v>6</v>
      </c>
      <c r="K17" s="4" t="str">
        <f>IF('7. OTROS COSTOS'!D34=0,"NO EXISTEN DATOS","OK")</f>
        <v>NO EXISTEN DATOS</v>
      </c>
      <c r="L17" s="255"/>
      <c r="M17" s="247"/>
      <c r="N17" s="248"/>
      <c r="O17" s="248"/>
    </row>
    <row r="18" spans="1:20" s="234" customFormat="1" ht="18.75" customHeight="1" x14ac:dyDescent="0.25">
      <c r="A18" s="294"/>
      <c r="B18" s="249" t="s">
        <v>18</v>
      </c>
      <c r="C18" s="250" t="s">
        <v>19</v>
      </c>
      <c r="D18" s="251"/>
      <c r="E18" s="251"/>
      <c r="F18" s="251"/>
      <c r="G18" s="251"/>
      <c r="H18" s="251"/>
      <c r="I18" s="251"/>
      <c r="J18" s="252" t="s">
        <v>6</v>
      </c>
      <c r="K18" s="4" t="str">
        <f>IF('8. COSTO TOTAL DEL PROYECTO'!G71="OK","OK","REVISAR")</f>
        <v>OK</v>
      </c>
      <c r="L18" s="253"/>
      <c r="M18" s="247"/>
      <c r="N18" s="248"/>
      <c r="O18" s="248"/>
    </row>
    <row r="19" spans="1:20" s="234" customFormat="1" ht="18.75" customHeight="1" x14ac:dyDescent="0.25">
      <c r="A19" s="294"/>
      <c r="B19" s="249"/>
      <c r="C19" s="250"/>
      <c r="D19" s="250"/>
      <c r="E19" s="250"/>
      <c r="F19" s="250"/>
      <c r="G19" s="250"/>
      <c r="H19" s="250"/>
      <c r="I19" s="250"/>
      <c r="J19" s="256" t="s">
        <v>6</v>
      </c>
      <c r="K19" s="257"/>
      <c r="L19" s="253"/>
      <c r="M19" s="247"/>
      <c r="N19" s="248"/>
      <c r="O19" s="248"/>
    </row>
    <row r="20" spans="1:20" s="234" customFormat="1" ht="18.75" customHeight="1" x14ac:dyDescent="0.25">
      <c r="A20" s="258"/>
      <c r="B20" s="259" t="s">
        <v>20</v>
      </c>
      <c r="C20" s="260" t="s">
        <v>21</v>
      </c>
      <c r="D20" s="260"/>
      <c r="E20" s="260"/>
      <c r="F20" s="260"/>
      <c r="G20" s="260"/>
      <c r="H20" s="260"/>
      <c r="I20" s="260"/>
      <c r="J20" s="261" t="s">
        <v>6</v>
      </c>
      <c r="K20" s="6" t="str">
        <f>IF('[1]9. CRONOGRAMA DE DESEMBOLSOS '!B21&gt;='[1]8. COSTO TOTAL DEL PROYECTO'!G17*0.05,"OK","REVISAR")</f>
        <v>OK</v>
      </c>
      <c r="L20" s="253"/>
      <c r="M20" s="247"/>
      <c r="N20" s="248"/>
      <c r="O20" s="248"/>
    </row>
    <row r="21" spans="1:20" x14ac:dyDescent="0.25">
      <c r="A21" s="262"/>
      <c r="B21" s="263"/>
      <c r="C21" s="264"/>
      <c r="D21" s="265"/>
      <c r="E21" s="265"/>
      <c r="F21" s="265"/>
      <c r="G21" s="265"/>
      <c r="H21" s="265"/>
      <c r="I21" s="265"/>
      <c r="J21" s="266"/>
      <c r="K21" s="267"/>
      <c r="L21" s="253"/>
      <c r="M21" s="130"/>
      <c r="N21" s="134"/>
      <c r="O21" s="134"/>
    </row>
    <row r="22" spans="1:20" ht="5.25" customHeight="1" x14ac:dyDescent="0.25">
      <c r="A22" s="268"/>
      <c r="B22" s="269"/>
      <c r="C22" s="269"/>
      <c r="D22" s="269"/>
      <c r="E22" s="269"/>
      <c r="F22" s="269"/>
      <c r="G22" s="269"/>
      <c r="H22" s="269"/>
      <c r="I22" s="269"/>
      <c r="J22" s="269"/>
      <c r="K22" s="269"/>
      <c r="L22" s="130"/>
      <c r="M22" s="130"/>
      <c r="N22" s="134"/>
      <c r="O22" s="134"/>
    </row>
    <row r="23" spans="1:20" ht="18" customHeight="1" thickBot="1" x14ac:dyDescent="0.3">
      <c r="A23" s="270"/>
      <c r="B23" s="269"/>
      <c r="C23" s="269"/>
      <c r="D23" s="269"/>
      <c r="E23" s="269"/>
      <c r="F23" s="269"/>
      <c r="G23" s="269"/>
      <c r="H23" s="269"/>
      <c r="I23" s="269"/>
      <c r="J23" s="269"/>
      <c r="K23" s="269"/>
      <c r="L23" s="130"/>
      <c r="M23" s="130"/>
      <c r="N23" s="134"/>
      <c r="O23" s="134"/>
    </row>
    <row r="24" spans="1:20" ht="29.25" customHeight="1" thickBot="1" x14ac:dyDescent="0.3">
      <c r="A24" s="282" t="s">
        <v>22</v>
      </c>
      <c r="B24" s="283"/>
      <c r="C24" s="283"/>
      <c r="D24" s="283"/>
      <c r="E24" s="283"/>
      <c r="F24" s="283"/>
      <c r="G24" s="283"/>
      <c r="H24" s="283"/>
      <c r="I24" s="283"/>
      <c r="J24" s="283"/>
      <c r="K24" s="284"/>
      <c r="L24" s="130"/>
      <c r="M24" s="130"/>
      <c r="N24" s="134"/>
      <c r="O24" s="134"/>
    </row>
    <row r="25" spans="1:20" ht="24.75" customHeight="1" thickBot="1" x14ac:dyDescent="0.3">
      <c r="A25" s="285"/>
      <c r="B25" s="286"/>
      <c r="C25" s="286"/>
      <c r="D25" s="286"/>
      <c r="E25" s="286"/>
      <c r="F25" s="286"/>
      <c r="G25" s="286"/>
      <c r="H25" s="286"/>
      <c r="I25" s="286"/>
      <c r="J25" s="286"/>
      <c r="K25" s="287"/>
      <c r="L25" s="130"/>
      <c r="M25" s="130"/>
      <c r="N25" s="134"/>
      <c r="O25" s="134"/>
    </row>
    <row r="26" spans="1:20" x14ac:dyDescent="0.25">
      <c r="A26" s="247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130"/>
      <c r="M26" s="130"/>
      <c r="N26" s="134"/>
      <c r="O26" s="134"/>
    </row>
    <row r="27" spans="1:20" x14ac:dyDescent="0.25">
      <c r="A27" s="247"/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130"/>
      <c r="M27" s="130"/>
      <c r="N27" s="134"/>
      <c r="O27" s="134"/>
    </row>
    <row r="28" spans="1:20" x14ac:dyDescent="0.25">
      <c r="A28" s="247"/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167"/>
      <c r="M28" s="167"/>
      <c r="N28" s="271"/>
      <c r="O28" s="271"/>
      <c r="P28" s="272"/>
      <c r="Q28" s="272"/>
      <c r="R28" s="272"/>
      <c r="S28" s="273"/>
      <c r="T28" s="273"/>
    </row>
    <row r="29" spans="1:20" x14ac:dyDescent="0.25">
      <c r="A29" s="247"/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167"/>
      <c r="M29" s="167"/>
      <c r="N29" s="271"/>
      <c r="O29" s="271"/>
      <c r="P29" s="167"/>
      <c r="Q29" s="272"/>
      <c r="R29" s="272"/>
      <c r="S29" s="273"/>
      <c r="T29" s="273"/>
    </row>
    <row r="30" spans="1:20" ht="20.25" x14ac:dyDescent="0.25">
      <c r="A30" s="247"/>
      <c r="B30" s="247"/>
      <c r="C30" s="247"/>
      <c r="D30" s="247"/>
      <c r="E30" s="247"/>
      <c r="F30" s="247"/>
      <c r="G30" s="247"/>
      <c r="H30" s="247"/>
      <c r="I30" s="274">
        <v>2021</v>
      </c>
      <c r="J30" s="253"/>
      <c r="K30" s="253"/>
      <c r="L30" s="274" t="s">
        <v>24</v>
      </c>
      <c r="N30" s="275"/>
      <c r="O30" s="275"/>
      <c r="P30" s="274"/>
      <c r="Q30" s="276"/>
      <c r="R30" s="276"/>
      <c r="S30" s="276"/>
      <c r="T30" s="276"/>
    </row>
    <row r="31" spans="1:20" ht="20.25" x14ac:dyDescent="0.25">
      <c r="A31" s="247"/>
      <c r="B31" s="247"/>
      <c r="C31" s="247"/>
      <c r="D31" s="247"/>
      <c r="E31" s="247"/>
      <c r="F31" s="247"/>
      <c r="G31" s="247"/>
      <c r="H31" s="247"/>
      <c r="I31" s="274">
        <v>2022</v>
      </c>
      <c r="J31" s="253" t="s">
        <v>23</v>
      </c>
      <c r="K31" s="253"/>
      <c r="L31" s="274" t="s">
        <v>155</v>
      </c>
      <c r="N31" s="275"/>
      <c r="O31" s="275"/>
      <c r="P31" s="274"/>
      <c r="Q31" s="276"/>
      <c r="R31" s="276"/>
      <c r="S31" s="276"/>
      <c r="T31" s="276"/>
    </row>
    <row r="32" spans="1:20" ht="20.25" x14ac:dyDescent="0.25">
      <c r="A32" s="247"/>
      <c r="B32" s="247"/>
      <c r="C32" s="247"/>
      <c r="D32" s="247"/>
      <c r="E32" s="247"/>
      <c r="F32" s="247"/>
      <c r="G32" s="247"/>
      <c r="H32" s="247"/>
      <c r="I32" s="253"/>
      <c r="J32" s="253"/>
      <c r="K32" s="253"/>
      <c r="L32" s="274"/>
      <c r="M32" s="274"/>
      <c r="N32" s="275"/>
      <c r="O32" s="275"/>
      <c r="P32" s="274"/>
      <c r="Q32" s="276"/>
      <c r="R32" s="276"/>
      <c r="S32" s="276"/>
      <c r="T32" s="276"/>
    </row>
    <row r="33" spans="1:20" ht="20.25" x14ac:dyDescent="0.25">
      <c r="A33" s="247"/>
      <c r="B33" s="247"/>
      <c r="C33" s="247"/>
      <c r="D33" s="247"/>
      <c r="E33" s="247"/>
      <c r="F33" s="247"/>
      <c r="G33" s="247"/>
      <c r="H33" s="247"/>
      <c r="I33" s="253"/>
      <c r="J33" s="253"/>
      <c r="K33" s="253"/>
      <c r="L33" s="274"/>
      <c r="M33" s="274"/>
      <c r="N33" s="275"/>
      <c r="O33" s="275"/>
      <c r="P33" s="274"/>
      <c r="Q33" s="276"/>
      <c r="R33" s="276"/>
      <c r="S33" s="276"/>
      <c r="T33" s="276"/>
    </row>
    <row r="34" spans="1:20" ht="20.25" x14ac:dyDescent="0.25">
      <c r="A34" s="247"/>
      <c r="B34" s="247"/>
      <c r="C34" s="247"/>
      <c r="D34" s="247"/>
      <c r="E34" s="247"/>
      <c r="F34" s="247"/>
      <c r="G34" s="247"/>
      <c r="H34" s="247"/>
      <c r="I34" s="253"/>
      <c r="J34" s="253"/>
      <c r="K34" s="253"/>
      <c r="L34" s="274"/>
      <c r="M34" s="167"/>
      <c r="N34" s="271"/>
      <c r="O34" s="271"/>
      <c r="P34" s="167"/>
      <c r="Q34" s="272"/>
      <c r="R34" s="272"/>
      <c r="S34" s="273"/>
      <c r="T34" s="273"/>
    </row>
    <row r="35" spans="1:20" ht="20.25" x14ac:dyDescent="0.25">
      <c r="A35" s="247"/>
      <c r="B35" s="247"/>
      <c r="C35" s="247"/>
      <c r="D35" s="247"/>
      <c r="E35" s="247"/>
      <c r="F35" s="247"/>
      <c r="G35" s="247"/>
      <c r="H35" s="247"/>
      <c r="I35" s="253"/>
      <c r="J35" s="253"/>
      <c r="K35" s="253"/>
      <c r="L35" s="274"/>
      <c r="M35" s="167"/>
      <c r="N35" s="271"/>
      <c r="O35" s="271"/>
      <c r="P35" s="167"/>
      <c r="Q35" s="272"/>
      <c r="R35" s="272"/>
      <c r="S35" s="273"/>
      <c r="T35" s="273"/>
    </row>
    <row r="36" spans="1:20" ht="20.25" x14ac:dyDescent="0.25">
      <c r="A36" s="247"/>
      <c r="B36" s="247"/>
      <c r="C36" s="247"/>
      <c r="D36" s="247"/>
      <c r="E36" s="247"/>
      <c r="F36" s="247"/>
      <c r="G36" s="247"/>
      <c r="H36" s="247"/>
      <c r="I36" s="253"/>
      <c r="J36" s="253"/>
      <c r="K36" s="253"/>
      <c r="L36" s="274"/>
      <c r="M36" s="167"/>
      <c r="N36" s="271"/>
      <c r="O36" s="271"/>
      <c r="P36" s="167"/>
      <c r="Q36" s="272"/>
      <c r="R36" s="272"/>
      <c r="S36" s="273"/>
      <c r="T36" s="273"/>
    </row>
    <row r="37" spans="1:20" ht="20.25" x14ac:dyDescent="0.25">
      <c r="A37" s="247"/>
      <c r="B37" s="247"/>
      <c r="C37" s="247"/>
      <c r="D37" s="247"/>
      <c r="E37" s="247"/>
      <c r="F37" s="247"/>
      <c r="G37" s="247"/>
      <c r="H37" s="247"/>
      <c r="I37" s="253"/>
      <c r="J37" s="253"/>
      <c r="K37" s="253"/>
      <c r="L37" s="275"/>
      <c r="M37" s="271"/>
      <c r="N37" s="271"/>
      <c r="O37" s="271"/>
      <c r="P37" s="167"/>
      <c r="Q37" s="272"/>
      <c r="R37" s="272"/>
      <c r="S37" s="273"/>
      <c r="T37" s="273"/>
    </row>
    <row r="38" spans="1:20" ht="20.25" x14ac:dyDescent="0.25">
      <c r="A38" s="247"/>
      <c r="B38" s="247"/>
      <c r="C38" s="247"/>
      <c r="D38" s="247"/>
      <c r="E38" s="247"/>
      <c r="F38" s="247"/>
      <c r="G38" s="247"/>
      <c r="H38" s="247"/>
      <c r="I38" s="253"/>
      <c r="J38" s="253"/>
      <c r="K38" s="253"/>
      <c r="L38" s="275"/>
      <c r="M38" s="271"/>
      <c r="N38" s="271"/>
      <c r="O38" s="271"/>
      <c r="P38" s="167"/>
      <c r="Q38" s="272"/>
      <c r="R38" s="272"/>
      <c r="S38" s="273"/>
      <c r="T38" s="273"/>
    </row>
    <row r="39" spans="1:20" x14ac:dyDescent="0.25">
      <c r="A39" s="247"/>
      <c r="B39" s="247"/>
      <c r="C39" s="247"/>
      <c r="D39" s="247"/>
      <c r="E39" s="247"/>
      <c r="F39" s="247"/>
      <c r="G39" s="247"/>
      <c r="H39" s="247"/>
      <c r="I39" s="253"/>
      <c r="J39" s="253"/>
      <c r="K39" s="253"/>
      <c r="L39" s="271"/>
      <c r="M39" s="271"/>
      <c r="N39" s="271"/>
      <c r="O39" s="271"/>
      <c r="P39" s="167"/>
      <c r="Q39" s="272"/>
      <c r="R39" s="272"/>
      <c r="S39" s="273"/>
      <c r="T39" s="273"/>
    </row>
    <row r="40" spans="1:20" x14ac:dyDescent="0.25">
      <c r="A40" s="247"/>
      <c r="B40" s="247"/>
      <c r="C40" s="247"/>
      <c r="D40" s="247"/>
      <c r="E40" s="247"/>
      <c r="F40" s="247"/>
      <c r="G40" s="247"/>
      <c r="H40" s="247"/>
      <c r="I40" s="253"/>
      <c r="J40" s="253"/>
      <c r="K40" s="253"/>
      <c r="L40" s="271"/>
      <c r="M40" s="271"/>
      <c r="N40" s="271"/>
      <c r="O40" s="271"/>
      <c r="P40" s="167"/>
      <c r="Q40" s="272"/>
      <c r="R40" s="272"/>
      <c r="S40" s="273"/>
      <c r="T40" s="273"/>
    </row>
    <row r="41" spans="1:20" x14ac:dyDescent="0.25">
      <c r="A41" s="247"/>
      <c r="B41" s="247"/>
      <c r="C41" s="247"/>
      <c r="D41" s="247"/>
      <c r="E41" s="247"/>
      <c r="F41" s="247"/>
      <c r="G41" s="247"/>
      <c r="H41" s="247"/>
      <c r="I41" s="253"/>
      <c r="J41" s="253"/>
      <c r="K41" s="253"/>
      <c r="L41" s="271"/>
      <c r="M41" s="271"/>
      <c r="N41" s="271"/>
      <c r="O41" s="271"/>
      <c r="P41" s="167"/>
      <c r="Q41" s="272"/>
      <c r="R41" s="272"/>
      <c r="S41" s="273"/>
      <c r="T41" s="273"/>
    </row>
    <row r="42" spans="1:20" x14ac:dyDescent="0.25">
      <c r="A42" s="247"/>
      <c r="B42" s="247"/>
      <c r="C42" s="247"/>
      <c r="D42" s="247"/>
      <c r="E42" s="247"/>
      <c r="F42" s="247"/>
      <c r="G42" s="247"/>
      <c r="H42" s="247"/>
      <c r="I42" s="253"/>
      <c r="J42" s="253"/>
      <c r="K42" s="253"/>
      <c r="L42" s="271"/>
      <c r="M42" s="271"/>
      <c r="N42" s="271"/>
      <c r="O42" s="271"/>
      <c r="P42" s="167"/>
      <c r="Q42" s="272"/>
      <c r="R42" s="272"/>
      <c r="S42" s="273"/>
      <c r="T42" s="273"/>
    </row>
    <row r="43" spans="1:20" x14ac:dyDescent="0.25">
      <c r="A43" s="247"/>
      <c r="B43" s="247"/>
      <c r="C43" s="247"/>
      <c r="D43" s="247"/>
      <c r="E43" s="247"/>
      <c r="F43" s="247"/>
      <c r="G43" s="247"/>
      <c r="H43" s="247"/>
      <c r="I43" s="253"/>
      <c r="J43" s="253"/>
      <c r="K43" s="253"/>
      <c r="L43" s="271"/>
      <c r="M43" s="271"/>
      <c r="N43" s="271"/>
      <c r="O43" s="271"/>
      <c r="P43" s="167"/>
      <c r="Q43" s="272"/>
      <c r="R43" s="272"/>
      <c r="S43" s="273"/>
      <c r="T43" s="273"/>
    </row>
    <row r="44" spans="1:20" x14ac:dyDescent="0.25">
      <c r="A44" s="247"/>
      <c r="B44" s="247"/>
      <c r="C44" s="247"/>
      <c r="D44" s="247"/>
      <c r="E44" s="247"/>
      <c r="F44" s="247"/>
      <c r="G44" s="247"/>
      <c r="H44" s="247"/>
      <c r="I44" s="253"/>
      <c r="J44" s="253"/>
      <c r="K44" s="253"/>
      <c r="L44" s="271"/>
      <c r="M44" s="271"/>
      <c r="N44" s="271"/>
      <c r="O44" s="271"/>
      <c r="P44" s="167"/>
      <c r="Q44" s="272"/>
      <c r="R44" s="272"/>
      <c r="S44" s="273"/>
      <c r="T44" s="273"/>
    </row>
    <row r="45" spans="1:20" x14ac:dyDescent="0.25">
      <c r="A45" s="247"/>
      <c r="B45" s="247"/>
      <c r="C45" s="247"/>
      <c r="D45" s="247"/>
      <c r="E45" s="247"/>
      <c r="F45" s="247"/>
      <c r="G45" s="247"/>
      <c r="H45" s="247"/>
      <c r="I45" s="253"/>
      <c r="J45" s="253"/>
      <c r="K45" s="253"/>
      <c r="L45" s="271"/>
      <c r="M45" s="271"/>
      <c r="N45" s="271"/>
      <c r="O45" s="271"/>
      <c r="P45" s="167"/>
      <c r="Q45" s="272"/>
      <c r="R45" s="272"/>
      <c r="S45" s="273"/>
      <c r="T45" s="273"/>
    </row>
    <row r="46" spans="1:20" x14ac:dyDescent="0.25">
      <c r="A46" s="247"/>
      <c r="B46" s="247"/>
      <c r="C46" s="247"/>
      <c r="D46" s="247"/>
      <c r="E46" s="247"/>
      <c r="F46" s="247"/>
      <c r="G46" s="247"/>
      <c r="H46" s="247"/>
      <c r="I46" s="253"/>
      <c r="J46" s="253"/>
      <c r="K46" s="253"/>
      <c r="L46" s="271"/>
      <c r="M46" s="271"/>
      <c r="N46" s="271"/>
      <c r="O46" s="271"/>
      <c r="P46" s="167"/>
      <c r="Q46" s="272"/>
      <c r="R46" s="272"/>
      <c r="S46" s="273"/>
      <c r="T46" s="273"/>
    </row>
    <row r="47" spans="1:20" x14ac:dyDescent="0.25">
      <c r="A47" s="247"/>
      <c r="B47" s="247"/>
      <c r="C47" s="247"/>
      <c r="D47" s="247"/>
      <c r="E47" s="247"/>
      <c r="F47" s="247"/>
      <c r="G47" s="247"/>
      <c r="H47" s="247"/>
      <c r="I47" s="253"/>
      <c r="J47" s="253"/>
      <c r="K47" s="253"/>
      <c r="L47" s="271"/>
      <c r="M47" s="271"/>
      <c r="N47" s="271"/>
      <c r="O47" s="271"/>
      <c r="P47" s="167"/>
      <c r="Q47" s="272"/>
      <c r="R47" s="272"/>
      <c r="S47" s="273"/>
      <c r="T47" s="273"/>
    </row>
    <row r="48" spans="1:20" x14ac:dyDescent="0.25">
      <c r="A48" s="247"/>
      <c r="B48" s="247"/>
      <c r="C48" s="247"/>
      <c r="D48" s="247"/>
      <c r="E48" s="247"/>
      <c r="F48" s="247"/>
      <c r="G48" s="247"/>
      <c r="H48" s="247"/>
      <c r="I48" s="253"/>
      <c r="J48" s="253"/>
      <c r="K48" s="253"/>
      <c r="L48" s="271"/>
      <c r="M48" s="271"/>
      <c r="N48" s="271"/>
      <c r="O48" s="271"/>
      <c r="P48" s="167"/>
      <c r="Q48" s="272"/>
      <c r="R48" s="272"/>
      <c r="S48" s="273"/>
      <c r="T48" s="273"/>
    </row>
    <row r="49" spans="9:20" x14ac:dyDescent="0.25">
      <c r="I49" s="277"/>
      <c r="J49" s="277"/>
      <c r="K49" s="278"/>
      <c r="L49" s="271"/>
      <c r="M49" s="271"/>
      <c r="N49" s="271"/>
      <c r="O49" s="271"/>
      <c r="P49" s="272"/>
      <c r="Q49" s="272"/>
      <c r="R49" s="272"/>
      <c r="S49" s="273"/>
      <c r="T49" s="273"/>
    </row>
    <row r="50" spans="9:20" x14ac:dyDescent="0.25">
      <c r="K50" s="279"/>
      <c r="L50" s="271"/>
      <c r="M50" s="271"/>
      <c r="N50" s="271"/>
      <c r="O50" s="271"/>
      <c r="P50" s="272"/>
      <c r="Q50" s="272"/>
      <c r="R50" s="272"/>
      <c r="S50" s="273"/>
      <c r="T50" s="273"/>
    </row>
    <row r="51" spans="9:20" x14ac:dyDescent="0.25">
      <c r="K51" s="279"/>
      <c r="L51" s="271"/>
      <c r="M51" s="271"/>
      <c r="N51" s="271"/>
      <c r="O51" s="271"/>
      <c r="P51" s="272"/>
      <c r="Q51" s="272"/>
      <c r="R51" s="272"/>
      <c r="S51" s="273"/>
      <c r="T51" s="273"/>
    </row>
    <row r="52" spans="9:20" x14ac:dyDescent="0.25">
      <c r="K52" s="279"/>
      <c r="L52" s="271"/>
      <c r="M52" s="271"/>
      <c r="N52" s="271"/>
      <c r="O52" s="271"/>
      <c r="P52" s="272"/>
      <c r="Q52" s="272"/>
      <c r="R52" s="272"/>
      <c r="S52" s="273"/>
      <c r="T52" s="273"/>
    </row>
    <row r="53" spans="9:20" x14ac:dyDescent="0.25">
      <c r="K53" s="279"/>
      <c r="L53" s="271"/>
      <c r="M53" s="271"/>
      <c r="N53" s="271"/>
      <c r="O53" s="271"/>
      <c r="P53" s="272"/>
      <c r="Q53" s="272"/>
      <c r="R53" s="272"/>
      <c r="S53" s="273"/>
      <c r="T53" s="273"/>
    </row>
    <row r="54" spans="9:20" x14ac:dyDescent="0.25">
      <c r="K54" s="279"/>
      <c r="L54" s="271"/>
      <c r="M54" s="271"/>
      <c r="N54" s="271"/>
      <c r="O54" s="271"/>
      <c r="P54" s="272"/>
      <c r="Q54" s="272"/>
      <c r="R54" s="272"/>
      <c r="S54" s="273"/>
      <c r="T54" s="273"/>
    </row>
    <row r="55" spans="9:20" x14ac:dyDescent="0.25">
      <c r="L55" s="271"/>
      <c r="M55" s="271"/>
      <c r="N55" s="271"/>
      <c r="O55" s="271"/>
      <c r="P55" s="271"/>
      <c r="Q55" s="271"/>
      <c r="R55" s="271"/>
    </row>
    <row r="56" spans="9:20" x14ac:dyDescent="0.25">
      <c r="L56" s="271"/>
      <c r="M56" s="271"/>
      <c r="N56" s="271"/>
      <c r="O56" s="271"/>
      <c r="P56" s="271"/>
      <c r="Q56" s="271"/>
      <c r="R56" s="271"/>
    </row>
    <row r="57" spans="9:20" x14ac:dyDescent="0.25">
      <c r="L57" s="271"/>
      <c r="M57" s="271"/>
      <c r="N57" s="271"/>
      <c r="O57" s="271"/>
      <c r="P57" s="271"/>
      <c r="Q57" s="271"/>
      <c r="R57" s="271"/>
    </row>
    <row r="58" spans="9:20" x14ac:dyDescent="0.25">
      <c r="L58" s="271"/>
      <c r="M58" s="271"/>
      <c r="N58" s="271"/>
      <c r="O58" s="271"/>
      <c r="P58" s="271"/>
      <c r="Q58" s="271"/>
      <c r="R58" s="271"/>
    </row>
    <row r="59" spans="9:20" x14ac:dyDescent="0.25">
      <c r="L59" s="271"/>
      <c r="M59" s="271"/>
      <c r="N59" s="271"/>
      <c r="O59" s="271"/>
      <c r="P59" s="271"/>
      <c r="Q59" s="271"/>
      <c r="R59" s="271"/>
    </row>
    <row r="60" spans="9:20" x14ac:dyDescent="0.25">
      <c r="L60" s="271"/>
      <c r="M60" s="271"/>
      <c r="N60" s="271"/>
      <c r="O60" s="271"/>
      <c r="P60" s="271"/>
      <c r="Q60" s="271"/>
      <c r="R60" s="271"/>
    </row>
    <row r="61" spans="9:20" x14ac:dyDescent="0.25">
      <c r="L61" s="271"/>
      <c r="M61" s="271"/>
      <c r="N61" s="271"/>
      <c r="O61" s="271"/>
      <c r="P61" s="271"/>
      <c r="Q61" s="271"/>
      <c r="R61" s="271"/>
    </row>
    <row r="62" spans="9:20" x14ac:dyDescent="0.25">
      <c r="L62" s="271"/>
      <c r="M62" s="271"/>
      <c r="N62" s="271"/>
      <c r="O62" s="271"/>
      <c r="P62" s="271"/>
      <c r="Q62" s="271"/>
      <c r="R62" s="271"/>
    </row>
    <row r="63" spans="9:20" x14ac:dyDescent="0.25">
      <c r="L63" s="271"/>
      <c r="M63" s="271"/>
      <c r="N63" s="271"/>
      <c r="O63" s="271"/>
      <c r="P63" s="271"/>
      <c r="Q63" s="271"/>
      <c r="R63" s="271"/>
    </row>
    <row r="64" spans="9:20" x14ac:dyDescent="0.25">
      <c r="L64" s="271"/>
      <c r="M64" s="271"/>
      <c r="N64" s="271"/>
      <c r="O64" s="271"/>
      <c r="P64" s="271"/>
      <c r="Q64" s="271"/>
      <c r="R64" s="271"/>
    </row>
    <row r="65" spans="12:18" x14ac:dyDescent="0.25">
      <c r="L65" s="271"/>
      <c r="M65" s="271"/>
      <c r="N65" s="271"/>
      <c r="O65" s="271"/>
      <c r="P65" s="271"/>
      <c r="Q65" s="271"/>
      <c r="R65" s="271"/>
    </row>
    <row r="66" spans="12:18" x14ac:dyDescent="0.25">
      <c r="L66" s="271"/>
      <c r="M66" s="271"/>
      <c r="N66" s="271"/>
      <c r="O66" s="271"/>
      <c r="P66" s="271"/>
      <c r="Q66" s="271"/>
      <c r="R66" s="271"/>
    </row>
    <row r="67" spans="12:18" x14ac:dyDescent="0.25">
      <c r="L67" s="271"/>
      <c r="M67" s="271"/>
      <c r="N67" s="271"/>
      <c r="O67" s="271"/>
      <c r="P67" s="271"/>
      <c r="Q67" s="271"/>
      <c r="R67" s="271"/>
    </row>
    <row r="68" spans="12:18" x14ac:dyDescent="0.25">
      <c r="L68" s="271"/>
      <c r="M68" s="271"/>
      <c r="N68" s="271"/>
      <c r="O68" s="271"/>
      <c r="P68" s="271"/>
      <c r="Q68" s="271"/>
      <c r="R68" s="271"/>
    </row>
    <row r="69" spans="12:18" x14ac:dyDescent="0.25">
      <c r="L69" s="271"/>
      <c r="M69" s="271"/>
      <c r="N69" s="271"/>
      <c r="O69" s="271"/>
      <c r="P69" s="271"/>
      <c r="Q69" s="271"/>
      <c r="R69" s="271"/>
    </row>
    <row r="70" spans="12:18" x14ac:dyDescent="0.25">
      <c r="L70" s="271"/>
      <c r="M70" s="271"/>
      <c r="N70" s="271"/>
      <c r="O70" s="271"/>
      <c r="P70" s="271"/>
      <c r="Q70" s="271"/>
      <c r="R70" s="271"/>
    </row>
    <row r="71" spans="12:18" x14ac:dyDescent="0.25">
      <c r="L71" s="271"/>
      <c r="M71" s="271"/>
      <c r="N71" s="271"/>
      <c r="O71" s="271"/>
      <c r="P71" s="271"/>
      <c r="Q71" s="271"/>
      <c r="R71" s="271"/>
    </row>
    <row r="72" spans="12:18" x14ac:dyDescent="0.25">
      <c r="L72" s="271"/>
      <c r="M72" s="271"/>
      <c r="N72" s="271"/>
      <c r="O72" s="271"/>
      <c r="P72" s="271"/>
      <c r="Q72" s="271"/>
      <c r="R72" s="271"/>
    </row>
    <row r="73" spans="12:18" x14ac:dyDescent="0.25">
      <c r="L73" s="271"/>
      <c r="M73" s="271"/>
      <c r="N73" s="271"/>
      <c r="O73" s="271"/>
      <c r="P73" s="271"/>
      <c r="Q73" s="271"/>
      <c r="R73" s="271"/>
    </row>
    <row r="74" spans="12:18" x14ac:dyDescent="0.25">
      <c r="L74" s="271"/>
      <c r="M74" s="271"/>
      <c r="N74" s="271"/>
      <c r="O74" s="271"/>
      <c r="P74" s="271"/>
      <c r="Q74" s="271"/>
      <c r="R74" s="271"/>
    </row>
    <row r="75" spans="12:18" x14ac:dyDescent="0.25">
      <c r="L75" s="271"/>
      <c r="M75" s="271"/>
      <c r="N75" s="271"/>
      <c r="O75" s="271"/>
      <c r="P75" s="271"/>
      <c r="Q75" s="271"/>
      <c r="R75" s="271"/>
    </row>
    <row r="76" spans="12:18" x14ac:dyDescent="0.25">
      <c r="L76" s="271"/>
      <c r="M76" s="271"/>
      <c r="N76" s="271"/>
      <c r="O76" s="271"/>
      <c r="P76" s="271"/>
      <c r="Q76" s="271"/>
      <c r="R76" s="271"/>
    </row>
    <row r="77" spans="12:18" x14ac:dyDescent="0.25">
      <c r="L77" s="271"/>
      <c r="M77" s="271"/>
      <c r="N77" s="271"/>
      <c r="O77" s="271"/>
      <c r="P77" s="271"/>
      <c r="Q77" s="271"/>
      <c r="R77" s="271"/>
    </row>
    <row r="78" spans="12:18" x14ac:dyDescent="0.25">
      <c r="L78" s="271"/>
      <c r="M78" s="271"/>
      <c r="N78" s="271"/>
      <c r="O78" s="271"/>
      <c r="P78" s="271"/>
      <c r="Q78" s="271"/>
      <c r="R78" s="271"/>
    </row>
    <row r="79" spans="12:18" x14ac:dyDescent="0.25">
      <c r="L79" s="271"/>
      <c r="M79" s="271"/>
      <c r="N79" s="271"/>
      <c r="O79" s="271"/>
      <c r="P79" s="271"/>
      <c r="Q79" s="271"/>
      <c r="R79" s="271"/>
    </row>
    <row r="80" spans="12:18" x14ac:dyDescent="0.25">
      <c r="L80" s="271"/>
      <c r="M80" s="271"/>
      <c r="N80" s="271"/>
      <c r="O80" s="271"/>
      <c r="P80" s="271"/>
      <c r="Q80" s="271"/>
      <c r="R80" s="271"/>
    </row>
    <row r="81" spans="12:18" x14ac:dyDescent="0.25">
      <c r="L81" s="271"/>
      <c r="M81" s="271"/>
      <c r="N81" s="271"/>
      <c r="O81" s="271"/>
      <c r="P81" s="271"/>
      <c r="Q81" s="271"/>
      <c r="R81" s="271"/>
    </row>
    <row r="82" spans="12:18" x14ac:dyDescent="0.25">
      <c r="L82" s="271"/>
      <c r="M82" s="271"/>
      <c r="N82" s="271"/>
      <c r="O82" s="271"/>
      <c r="P82" s="271"/>
      <c r="Q82" s="271"/>
      <c r="R82" s="271"/>
    </row>
    <row r="83" spans="12:18" x14ac:dyDescent="0.25">
      <c r="L83" s="271"/>
    </row>
  </sheetData>
  <sheetProtection algorithmName="SHA-512" hashValue="7CwbdXHI2dXU17k4oynXiuINbcqNJcg3TT0KtjPkzlwCHF1NFIgDpUDYx46FiylUXJDCbkP2tBVeuzBEav1OTA==" saltValue="cRRJp2LsY3hIRNtBJEznvw==" spinCount="100000" sheet="1" objects="1" scenarios="1"/>
  <mergeCells count="8">
    <mergeCell ref="A24:K24"/>
    <mergeCell ref="A25:K25"/>
    <mergeCell ref="E3:I3"/>
    <mergeCell ref="A4:K4"/>
    <mergeCell ref="A7:K7"/>
    <mergeCell ref="C9:J9"/>
    <mergeCell ref="A11:A19"/>
    <mergeCell ref="C11:J11"/>
  </mergeCells>
  <dataValidations count="4">
    <dataValidation type="list" allowBlank="1" showInputMessage="1" showErrorMessage="1" sqref="D3">
      <formula1>$L$30:$L$40</formula1>
    </dataValidation>
    <dataValidation allowBlank="1" showInputMessage="1" showErrorMessage="1" sqref="A3:C3"/>
    <dataValidation type="list" allowBlank="1" showInputMessage="1" showErrorMessage="1" sqref="E3:I3">
      <formula1>$J$31:$J$43</formula1>
    </dataValidation>
    <dataValidation type="list" allowBlank="1" showInputMessage="1" showErrorMessage="1" sqref="J3">
      <formula1>$I$30:$I$38</formula1>
    </dataValidation>
  </dataValidations>
  <pageMargins left="0.7" right="0.7" top="0.75" bottom="0.75" header="0.3" footer="0.3"/>
  <pageSetup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"/>
  <sheetViews>
    <sheetView showGridLines="0" view="pageBreakPreview" zoomScale="60" zoomScaleNormal="100" workbookViewId="0">
      <selection activeCell="C8" sqref="C8:G8"/>
    </sheetView>
  </sheetViews>
  <sheetFormatPr baseColWidth="10" defaultColWidth="11.42578125" defaultRowHeight="15" x14ac:dyDescent="0.25"/>
  <cols>
    <col min="1" max="1" width="0.42578125" style="81" customWidth="1"/>
    <col min="2" max="2" width="28.5703125" style="221" customWidth="1"/>
    <col min="3" max="4" width="46.42578125" style="197" customWidth="1"/>
    <col min="5" max="5" width="28.42578125" style="197" customWidth="1"/>
    <col min="6" max="6" width="17" style="197" customWidth="1"/>
    <col min="7" max="7" width="16" style="197" customWidth="1"/>
    <col min="8" max="8" width="23.42578125" style="197" customWidth="1"/>
    <col min="9" max="24" width="11.42578125" style="198"/>
    <col min="25" max="16384" width="11.42578125" style="81"/>
  </cols>
  <sheetData>
    <row r="1" spans="2:8" x14ac:dyDescent="0.25">
      <c r="B1" s="81"/>
      <c r="C1" s="81"/>
      <c r="D1" s="81"/>
    </row>
    <row r="2" spans="2:8" x14ac:dyDescent="0.25">
      <c r="B2" s="81"/>
      <c r="C2" s="81"/>
      <c r="D2" s="81"/>
    </row>
    <row r="3" spans="2:8" x14ac:dyDescent="0.25">
      <c r="B3" s="81"/>
      <c r="C3" s="81"/>
      <c r="D3" s="81"/>
    </row>
    <row r="4" spans="2:8" ht="15.75" thickBot="1" x14ac:dyDescent="0.3">
      <c r="B4" s="81"/>
      <c r="C4" s="81"/>
      <c r="D4" s="81"/>
    </row>
    <row r="5" spans="2:8" ht="33" customHeight="1" thickBot="1" x14ac:dyDescent="0.3">
      <c r="B5" s="298" t="s">
        <v>26</v>
      </c>
      <c r="C5" s="299"/>
      <c r="D5" s="299"/>
      <c r="E5" s="299"/>
      <c r="F5" s="299"/>
      <c r="G5" s="300"/>
      <c r="H5" s="7" t="str">
        <f>CONCATENATE('1. Indice'!D3,"  ",'1. Indice'!J3)</f>
        <v>VITEF  2021</v>
      </c>
    </row>
    <row r="6" spans="2:8" ht="5.25" customHeight="1" x14ac:dyDescent="0.25">
      <c r="B6" s="199"/>
      <c r="C6" s="200"/>
      <c r="D6" s="200"/>
    </row>
    <row r="7" spans="2:8" ht="9.75" customHeight="1" thickBot="1" x14ac:dyDescent="0.3">
      <c r="B7" s="201"/>
    </row>
    <row r="8" spans="2:8" ht="141.75" customHeight="1" thickBot="1" x14ac:dyDescent="0.3">
      <c r="B8" s="202" t="s">
        <v>27</v>
      </c>
      <c r="C8" s="345" t="s">
        <v>169</v>
      </c>
      <c r="D8" s="346"/>
      <c r="E8" s="346"/>
      <c r="F8" s="346"/>
      <c r="G8" s="347"/>
    </row>
    <row r="9" spans="2:8" ht="9.75" customHeight="1" x14ac:dyDescent="0.25">
      <c r="B9" s="201"/>
    </row>
    <row r="10" spans="2:8" ht="9.75" customHeight="1" x14ac:dyDescent="0.25">
      <c r="B10" s="201"/>
    </row>
    <row r="11" spans="2:8" ht="19.5" customHeight="1" x14ac:dyDescent="0.3">
      <c r="B11" s="203" t="s">
        <v>28</v>
      </c>
    </row>
    <row r="12" spans="2:8" ht="20.25" x14ac:dyDescent="0.3">
      <c r="B12" s="204" t="s">
        <v>163</v>
      </c>
    </row>
    <row r="13" spans="2:8" ht="20.25" x14ac:dyDescent="0.3">
      <c r="B13" s="204"/>
    </row>
    <row r="14" spans="2:8" ht="20.25" x14ac:dyDescent="0.3">
      <c r="B14" s="204"/>
    </row>
    <row r="15" spans="2:8" ht="28.5" customHeight="1" x14ac:dyDescent="0.3">
      <c r="B15" s="204" t="s">
        <v>29</v>
      </c>
    </row>
    <row r="16" spans="2:8" ht="12" customHeight="1" x14ac:dyDescent="0.25">
      <c r="B16" s="205"/>
    </row>
    <row r="17" spans="1:8" ht="28.5" customHeight="1" x14ac:dyDescent="0.3">
      <c r="B17" s="206" t="s">
        <v>164</v>
      </c>
    </row>
    <row r="18" spans="1:8" ht="28.5" customHeight="1" x14ac:dyDescent="0.3">
      <c r="B18" s="207"/>
    </row>
    <row r="19" spans="1:8" ht="28.5" customHeight="1" x14ac:dyDescent="0.3">
      <c r="B19" s="206"/>
    </row>
    <row r="20" spans="1:8" ht="28.5" customHeight="1" x14ac:dyDescent="0.3">
      <c r="B20" s="206"/>
    </row>
    <row r="21" spans="1:8" ht="28.5" customHeight="1" x14ac:dyDescent="0.3">
      <c r="B21" s="204"/>
    </row>
    <row r="22" spans="1:8" ht="28.5" customHeight="1" x14ac:dyDescent="0.3">
      <c r="B22" s="204"/>
    </row>
    <row r="23" spans="1:8" ht="28.5" customHeight="1" x14ac:dyDescent="0.3">
      <c r="B23" s="204"/>
    </row>
    <row r="24" spans="1:8" ht="28.5" customHeight="1" x14ac:dyDescent="0.25">
      <c r="B24" s="208"/>
    </row>
    <row r="25" spans="1:8" ht="9.75" customHeight="1" thickBot="1" x14ac:dyDescent="0.3">
      <c r="B25" s="201"/>
    </row>
    <row r="26" spans="1:8" ht="60" customHeight="1" x14ac:dyDescent="0.25">
      <c r="B26" s="209" t="s">
        <v>165</v>
      </c>
      <c r="C26" s="210" t="s">
        <v>166</v>
      </c>
      <c r="D26" s="211" t="s">
        <v>167</v>
      </c>
      <c r="E26" s="301"/>
      <c r="F26" s="302"/>
      <c r="G26" s="302"/>
      <c r="H26" s="212"/>
    </row>
    <row r="27" spans="1:8" ht="3" customHeight="1" thickBot="1" x14ac:dyDescent="0.3">
      <c r="A27" s="159"/>
      <c r="B27" s="213"/>
      <c r="C27" s="214"/>
      <c r="D27" s="215">
        <v>3</v>
      </c>
      <c r="E27" s="216"/>
      <c r="G27" s="216"/>
      <c r="H27" s="216"/>
    </row>
    <row r="28" spans="1:8" ht="78" customHeight="1" thickBot="1" x14ac:dyDescent="0.3">
      <c r="A28" s="217">
        <v>1</v>
      </c>
      <c r="B28" s="218">
        <v>1</v>
      </c>
      <c r="C28" s="219">
        <v>1</v>
      </c>
      <c r="D28" s="8">
        <v>3</v>
      </c>
      <c r="E28" s="9" t="str">
        <f t="shared" ref="E28:E33" si="0">IF(OR(AND(B28=0,C28=0,D28=0),AND(B28&gt;0,C28&gt;0,D28&gt;0)),"",IF(OR(AND(B28&gt;0,C28&gt;0,D28=0),AND(B28&gt;0,C28=0,D28=0),AND(B28&gt;0,C28=0,D28&gt;0),AND(B28=0,C28=0,D28&gt;0),AND(B28=0,C28&gt;0,D28&gt;0),AND(B28=0,C28&gt;0,D28=0)),"FALTA EL N° DE ETAPA ó N° DE INICIO ó DE FIN DE ETAPA"))</f>
        <v/>
      </c>
      <c r="F28" s="220"/>
      <c r="G28" s="220"/>
      <c r="H28" s="221"/>
    </row>
    <row r="29" spans="1:8" ht="78" customHeight="1" thickBot="1" x14ac:dyDescent="0.3">
      <c r="A29" s="217">
        <v>2</v>
      </c>
      <c r="B29" s="10">
        <v>2</v>
      </c>
      <c r="C29" s="11">
        <v>4</v>
      </c>
      <c r="D29" s="8">
        <v>6</v>
      </c>
      <c r="E29" s="9" t="str">
        <f t="shared" si="0"/>
        <v/>
      </c>
      <c r="F29" s="220"/>
      <c r="G29" s="220"/>
      <c r="H29" s="221"/>
    </row>
    <row r="30" spans="1:8" ht="78" customHeight="1" thickBot="1" x14ac:dyDescent="0.3">
      <c r="A30" s="217">
        <v>3</v>
      </c>
      <c r="B30" s="10">
        <v>3</v>
      </c>
      <c r="C30" s="11">
        <v>7</v>
      </c>
      <c r="D30" s="8">
        <v>9</v>
      </c>
      <c r="E30" s="9" t="str">
        <f t="shared" si="0"/>
        <v/>
      </c>
      <c r="F30" s="220"/>
      <c r="G30" s="220"/>
      <c r="H30" s="221"/>
    </row>
    <row r="31" spans="1:8" ht="78" customHeight="1" thickBot="1" x14ac:dyDescent="0.3">
      <c r="A31" s="217">
        <v>4</v>
      </c>
      <c r="B31" s="10">
        <v>4</v>
      </c>
      <c r="C31" s="11">
        <v>10</v>
      </c>
      <c r="D31" s="8">
        <v>12</v>
      </c>
      <c r="E31" s="9" t="str">
        <f t="shared" si="0"/>
        <v/>
      </c>
      <c r="F31" s="220"/>
      <c r="G31" s="220"/>
      <c r="H31" s="221"/>
    </row>
    <row r="32" spans="1:8" ht="78" customHeight="1" thickBot="1" x14ac:dyDescent="0.3">
      <c r="A32" s="217">
        <v>5</v>
      </c>
      <c r="B32" s="10"/>
      <c r="C32" s="11"/>
      <c r="D32" s="8"/>
      <c r="E32" s="9" t="str">
        <f t="shared" si="0"/>
        <v/>
      </c>
      <c r="F32" s="220"/>
      <c r="G32" s="220"/>
      <c r="H32" s="221"/>
    </row>
    <row r="33" spans="1:8" ht="78" customHeight="1" thickBot="1" x14ac:dyDescent="0.3">
      <c r="A33" s="217">
        <v>6</v>
      </c>
      <c r="B33" s="10"/>
      <c r="C33" s="8"/>
      <c r="D33" s="8"/>
      <c r="E33" s="9" t="str">
        <f t="shared" si="0"/>
        <v/>
      </c>
      <c r="F33" s="220"/>
      <c r="G33" s="220"/>
      <c r="H33" s="221"/>
    </row>
    <row r="34" spans="1:8" ht="32.25" customHeight="1" thickBot="1" x14ac:dyDescent="0.3">
      <c r="B34" s="222" t="s">
        <v>30</v>
      </c>
      <c r="C34" s="12">
        <f>MIN(C28:C33)</f>
        <v>1</v>
      </c>
      <c r="D34" s="13">
        <f>MAXA(D28:D33)</f>
        <v>12</v>
      </c>
      <c r="E34" s="223"/>
    </row>
    <row r="35" spans="1:8" x14ac:dyDescent="0.25">
      <c r="E35" s="223"/>
    </row>
    <row r="36" spans="1:8" x14ac:dyDescent="0.25">
      <c r="D36" s="81"/>
      <c r="E36" s="224"/>
    </row>
    <row r="37" spans="1:8" ht="15.75" thickBot="1" x14ac:dyDescent="0.3">
      <c r="D37" s="225"/>
      <c r="E37" s="226"/>
    </row>
    <row r="38" spans="1:8" x14ac:dyDescent="0.25">
      <c r="B38" s="303" t="s">
        <v>168</v>
      </c>
      <c r="C38" s="304"/>
      <c r="D38" s="305"/>
      <c r="E38" s="226"/>
    </row>
    <row r="39" spans="1:8" ht="15.75" thickBot="1" x14ac:dyDescent="0.3">
      <c r="B39" s="306"/>
      <c r="C39" s="307"/>
      <c r="D39" s="308"/>
      <c r="E39" s="226"/>
    </row>
    <row r="40" spans="1:8" ht="24" thickBot="1" x14ac:dyDescent="0.4">
      <c r="B40" s="14" t="str">
        <f>CONCATENATE("DESDE EL MES ",+C34)</f>
        <v>DESDE EL MES 1</v>
      </c>
      <c r="C40" s="227" t="s">
        <v>31</v>
      </c>
      <c r="D40" s="15" t="str">
        <f>CONCATENATE("HASTA EL MES   ",+D34)</f>
        <v>HASTA EL MES   12</v>
      </c>
      <c r="E40" s="226"/>
      <c r="F40" s="228"/>
    </row>
    <row r="41" spans="1:8" ht="15.75" thickBot="1" x14ac:dyDescent="0.3">
      <c r="D41" s="225"/>
      <c r="E41" s="226"/>
    </row>
    <row r="42" spans="1:8" ht="21" thickBot="1" x14ac:dyDescent="0.35">
      <c r="C42" s="229" t="s">
        <v>32</v>
      </c>
      <c r="D42" s="16">
        <f>+D34</f>
        <v>12</v>
      </c>
      <c r="E42" s="17" t="str">
        <f>IF((D42)&gt;24,"EL PROYECTO DEBE SER DE HASTA 24 MESES DE EJECUCION","")</f>
        <v/>
      </c>
    </row>
    <row r="43" spans="1:8" x14ac:dyDescent="0.25">
      <c r="D43" s="225"/>
      <c r="E43" s="225"/>
      <c r="F43" s="230"/>
    </row>
    <row r="44" spans="1:8" x14ac:dyDescent="0.25">
      <c r="D44" s="225"/>
      <c r="E44" s="225"/>
      <c r="F44" s="230"/>
    </row>
    <row r="45" spans="1:8" ht="20.25" customHeight="1" x14ac:dyDescent="0.25">
      <c r="B45" s="309"/>
      <c r="C45" s="309"/>
      <c r="D45" s="309"/>
      <c r="E45" s="309"/>
      <c r="F45" s="309"/>
      <c r="G45" s="309"/>
    </row>
    <row r="46" spans="1:8" ht="20.25" x14ac:dyDescent="0.3">
      <c r="B46" s="231"/>
      <c r="C46" s="232"/>
      <c r="D46" s="232"/>
    </row>
    <row r="47" spans="1:8" ht="20.25" x14ac:dyDescent="0.3">
      <c r="B47" s="231"/>
      <c r="C47" s="233"/>
      <c r="D47" s="233"/>
    </row>
    <row r="48" spans="1:8" x14ac:dyDescent="0.25">
      <c r="B48" s="81"/>
      <c r="C48" s="81"/>
      <c r="D48" s="81"/>
    </row>
    <row r="49" spans="2:4" ht="21" customHeight="1" x14ac:dyDescent="0.25">
      <c r="B49" s="81"/>
      <c r="C49" s="81"/>
      <c r="D49" s="81"/>
    </row>
  </sheetData>
  <sheetProtection algorithmName="SHA-512" hashValue="anZUbFVYlVkxb62xDxa80HglUxvuVXsRyuedYWIIl4vbYwh7AJYRqP2BBiNdvWMdFp8bngUqUp3fOP6WKtA0RQ==" saltValue="h6NeOjWAeCYGUCyi0Km+cg==" spinCount="100000" sheet="1" objects="1" scenarios="1"/>
  <mergeCells count="5">
    <mergeCell ref="B5:G5"/>
    <mergeCell ref="C8:G8"/>
    <mergeCell ref="E26:G26"/>
    <mergeCell ref="B38:D39"/>
    <mergeCell ref="B45:G45"/>
  </mergeCells>
  <dataValidations count="14">
    <dataValidation type="custom" showInputMessage="1" showErrorMessage="1" error="_x000a_EL FIN DE MES DE LA ETAPA DEBE SER MAYOR O IGUAL MES DE INICIO DE LA ETAPA_x000a__x000a_ESTE NUMERO NO PUEDE SER NEGATIVO_x000a__x000a_EL PROYECTO NO PUEDE SER MAYOR A 24 MESES" prompt="_x000a_EL FIN DE MES DE LA ETAPA DEBE SER MAYOR O IGUAL MES DE INICIO DE LA ETAPA_x000a__x000a_ESTE NUMERO NO PUEDE SER NEGATIVO_x000a__x000a_EL PROYECTO NO PUEDE SER MAYOR A 24 MESES" sqref="D33">
      <formula1>AND(D33&lt;25,D33&gt;0,D33&gt;=C33)</formula1>
    </dataValidation>
    <dataValidation type="custom" showInputMessage="1" promptTitle="PREMISA" prompt="ATENCION: ESTA ETAPA DEBE INVOLUCRAR COSTOS QUE NO SUPEREN EL MONTO DEL ANTICIPO._x000a__x000a_EL FIN DE MES DE LA ETAPA DEBE SER MAYOR O IGUAL MES DE INICIO DE LA ETAPA_x000a__x000a_ESTE NUMERO NO PUEDE SER NEGATIVO_x000a__x000a_EL PROYECTO NO PUEDE SER MAYOR A 12 MESES" sqref="D28">
      <formula1>AND(D28&lt;25,D28&gt;=1,ROUND(D28,0))</formula1>
    </dataValidation>
    <dataValidation type="whole" operator="equal" showInputMessage="1" showErrorMessage="1" prompt="INGRESE EL NUMERO DE ETAPA" sqref="B28">
      <formula1>1</formula1>
    </dataValidation>
    <dataValidation type="custom" operator="greaterThanOrEqual" showInputMessage="1" showErrorMessage="1" error="REVISAR N° DE MES" prompt="EL N° 1 CORRESPONDE AL 1° MES DEL PROYECTO" sqref="C28">
      <formula1>AND(C28=1)</formula1>
    </dataValidation>
    <dataValidation type="whole" operator="lessThanOrEqual" allowBlank="1" showInputMessage="1" showErrorMessage="1" sqref="D42">
      <formula1>24</formula1>
    </dataValidation>
    <dataValidation type="date" operator="lessThan" allowBlank="1" showInputMessage="1" showErrorMessage="1" sqref="D34">
      <formula1>40177</formula1>
    </dataValidation>
    <dataValidation type="date" operator="greaterThan" allowBlank="1" showInputMessage="1" showErrorMessage="1" sqref="C34">
      <formula1>38353</formula1>
    </dataValidation>
    <dataValidation type="whole" showInputMessage="1" showErrorMessage="1" prompt="INGRESE EL NUMERO DE ETAPA" sqref="B29:B33">
      <formula1>B28+0.99999999999999</formula1>
      <formula2>B28+1.00000000000001</formula2>
    </dataValidation>
    <dataValidation type="custom" operator="greaterThanOrEqual" showInputMessage="1" showErrorMessage="1" error="LA ETAPA NO PUEDE SER SIMULTÁNEA_x000a_LA ETAPA NO PUEDE SUPERAR LOS 24 MESES_x000a__x000a_" prompt="LA DURACION  DE ETAPA HASTA 4 MESES_x000a__x000a_ESTE NUMERO NO PUEDE SER NEGATIVO_x000a__x000a_DEBE SER MAYOR QUE EL N° DE MES DE FIN DE ETAPA INMEDIATO ANTERIOR_x000a__x000a_EL PROYECTO NO PUEDE SER MAYOR A 24 MESES" sqref="C33">
      <formula1>AND(C33&gt;C28:D32,C33&lt;25,C33&gt;0)</formula1>
    </dataValidation>
    <dataValidation type="custom" operator="greaterThanOrEqual" showInputMessage="1" showErrorMessage="1" error="LA ETAPA NO PUEDE SER SIMULTÁNEA_x000a_LA ETAPA NO PUEDE SUPERAR LOS 24 MESES_x000a__x000a_" prompt="LA DURACION  DE ETAPA HASTA 4 MESES_x000a__x000a_ESTE NUMERO NO PUEDE SER NEGATIVO_x000a__x000a_DEBE SER MAYOR QUE EL N° DE MES DE FIN DE ETAPA INMEDIATO ANTERIOR_x000a__x000a_EL PROYECTO NO PUEDE SER MAYOR A 24 MESES" sqref="C32">
      <formula1>AND(C32&gt;C28:D31,C32&lt;25,C32&gt;0)</formula1>
    </dataValidation>
    <dataValidation type="custom" operator="greaterThanOrEqual" showInputMessage="1" showErrorMessage="1" error="LA ETAPA NO PUEDE SER SIMULTÁNEA_x000a_LA ETAPA NO PUEDE SUPERAR LOS 24 MESES_x000a__x000a_" prompt="LA DURACION  DE ETAPA HASTA 4 MESES_x000a__x000a_ESTE NUMERO NO PUEDE SER NEGATIVO_x000a__x000a_DEBE SER MAYOR QUE EL N° DE MES DE FIN DE ETAPA INMEDIATO ANTERIOR_x000a__x000a_EL PROYECTO NO PUEDE SER MAYOR A 24 MESES" sqref="C30">
      <formula1>AND(C30&gt;C28:D29,C30&lt;25,C30&gt;0)</formula1>
    </dataValidation>
    <dataValidation type="custom" operator="greaterThanOrEqual" showInputMessage="1" showErrorMessage="1" error="LA ETAPA NO PUEDE SER SIMULTÁNEA_x000a_LA ETAPA NO PUEDE SUPERAR LOS 24 MESES_x000a__x000a_" prompt="LA DURACION  DE ETAPA HASTA 4 MESES_x000a__x000a_ESTE NUMERO NO PUEDE SER NEGATIVO_x000a__x000a_DEBE SER MAYOR QUE EL N° DE MES DE FIN DE ETAPA INMEDIATO ANTERIOR_x000a__x000a_EL PROYECTO NO PUEDE SER MAYOR A 24 MESES" sqref="C31">
      <formula1>AND(C31&gt;C28:D30,C31&lt;25,C31&gt;0)</formula1>
    </dataValidation>
    <dataValidation type="custom" operator="greaterThanOrEqual" showInputMessage="1" showErrorMessage="1" error="ESTE NUMERO NO PUEDE SER NEGATIVO_x000a__x000a_DEBE SER MAYOR QUE EL N° DE MES DE FIN DE ETAPA INMEDIATO ANTERIOR_x000a__x000a_EL PROYECTO NO PUEDE SER MAYOR A 24 MESES" prompt="ESTE NUMERO NO PUEDE SER NEGATIVO_x000a__x000a_DEBE SER MAYOR QUE EL N° DE MES DE FIN DE ETAPA INMEDIATO ANTERIOR_x000a__x000a_EL PROYECTO NO PUEDE SER MAYOR A 24 MESES" sqref="C29">
      <formula1>AND(C29&gt;C28:D28,C29&lt;25,C29&gt;0)</formula1>
    </dataValidation>
    <dataValidation type="custom" showInputMessage="1" showErrorMessage="1" error="_x000a_EL FIN DE MES DE LA ETAPA DEBE SER MAYOR O IGUAL MES DE INICIO DE LA ETAPA_x000a__x000a_ESTE NUMERO NO PUEDE SER NEGATIVO_x000a__x000a_EL PROYECTO NO PUEDE SER MAYOR A 24 MESES" prompt="_x000a_EL FIN DE MES DE LA ETAPA DEBE SER MAYOR O IGUAL MES DE INICIO DE LA ETAPA_x000a__x000a_ESTE NUMERO NO PUEDE SER NEGATIVO_x000a__x000a_EL PROYECTO NO PUEDE SER MAYOR A 12 MESES" sqref="D29 D30 D31 D32">
      <formula1>AND(D29&lt;25,D29&gt;0,D29&gt;=C29)</formula1>
    </dataValidation>
  </dataValidations>
  <pageMargins left="0.7" right="0.7" top="0.75" bottom="0.75" header="0.3" footer="0.3"/>
  <pageSetup scale="4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9"/>
  <sheetViews>
    <sheetView showGridLines="0" view="pageBreakPreview" zoomScale="60" zoomScaleNormal="100" workbookViewId="0">
      <selection activeCell="A3" sqref="A3"/>
    </sheetView>
  </sheetViews>
  <sheetFormatPr baseColWidth="10" defaultColWidth="11.42578125" defaultRowHeight="15" x14ac:dyDescent="0.25"/>
  <cols>
    <col min="1" max="1" width="49.5703125" style="134" customWidth="1"/>
    <col min="2" max="2" width="19.42578125" style="134" customWidth="1"/>
    <col min="3" max="3" width="22.42578125" style="134" customWidth="1"/>
    <col min="4" max="4" width="19.7109375" style="134" customWidth="1"/>
    <col min="5" max="5" width="22.28515625" style="134" customWidth="1"/>
    <col min="6" max="6" width="25.140625" style="181" bestFit="1" customWidth="1"/>
    <col min="7" max="7" width="17.140625" style="181" customWidth="1"/>
    <col min="8" max="8" width="12.7109375" style="181" bestFit="1" customWidth="1"/>
    <col min="9" max="9" width="10.42578125" style="134" customWidth="1"/>
    <col min="10" max="16384" width="11.42578125" style="81"/>
  </cols>
  <sheetData>
    <row r="1" spans="1:9" ht="30" customHeight="1" x14ac:dyDescent="0.25">
      <c r="A1" s="310" t="str">
        <f>T('[1]2. ETAPAS'!$C$8:$G$8)</f>
        <v/>
      </c>
      <c r="B1" s="310"/>
      <c r="C1" s="310"/>
      <c r="D1" s="310"/>
      <c r="E1" s="310"/>
      <c r="F1" s="310"/>
      <c r="H1" s="182"/>
      <c r="I1" s="115"/>
    </row>
    <row r="2" spans="1:9" ht="12.75" customHeight="1" x14ac:dyDescent="0.25">
      <c r="A2" s="183"/>
      <c r="B2" s="183"/>
      <c r="C2" s="183"/>
      <c r="D2" s="183"/>
      <c r="E2" s="183"/>
      <c r="F2" s="183"/>
      <c r="G2" s="83"/>
      <c r="H2" s="182"/>
      <c r="I2" s="115"/>
    </row>
    <row r="3" spans="1:9" ht="18" x14ac:dyDescent="0.25">
      <c r="A3" s="84" t="s">
        <v>33</v>
      </c>
      <c r="G3" s="18" t="str">
        <f>CONCATENATE('1. Indice'!D3,"  ",'1. Indice'!J3)</f>
        <v>VITEF  2021</v>
      </c>
    </row>
    <row r="4" spans="1:9" ht="15.75" x14ac:dyDescent="0.25">
      <c r="A4" s="85"/>
      <c r="B4" s="85"/>
      <c r="C4" s="85"/>
      <c r="D4" s="85"/>
      <c r="E4" s="85"/>
    </row>
    <row r="5" spans="1:9" ht="15.75" x14ac:dyDescent="0.25">
      <c r="A5" s="103" t="s">
        <v>34</v>
      </c>
      <c r="B5" s="85"/>
      <c r="C5" s="85"/>
      <c r="D5" s="85"/>
      <c r="E5" s="85"/>
    </row>
    <row r="6" spans="1:9" ht="15.75" x14ac:dyDescent="0.25">
      <c r="A6" s="85" t="s">
        <v>35</v>
      </c>
      <c r="B6" s="85"/>
      <c r="C6" s="85"/>
      <c r="D6" s="85"/>
      <c r="E6" s="85"/>
    </row>
    <row r="7" spans="1:9" ht="15.75" x14ac:dyDescent="0.25">
      <c r="A7" s="85" t="s">
        <v>36</v>
      </c>
      <c r="B7" s="85"/>
      <c r="C7" s="85"/>
      <c r="D7" s="85"/>
      <c r="E7" s="85"/>
    </row>
    <row r="8" spans="1:9" ht="15.75" x14ac:dyDescent="0.25">
      <c r="A8" s="85" t="s">
        <v>37</v>
      </c>
      <c r="B8" s="85"/>
      <c r="C8" s="85"/>
      <c r="D8" s="85"/>
      <c r="E8" s="85"/>
    </row>
    <row r="9" spans="1:9" ht="15.75" x14ac:dyDescent="0.25">
      <c r="A9" s="85" t="s">
        <v>38</v>
      </c>
      <c r="B9" s="85"/>
      <c r="C9" s="85"/>
      <c r="D9" s="85"/>
      <c r="E9" s="85"/>
    </row>
    <row r="10" spans="1:9" ht="16.5" thickBot="1" x14ac:dyDescent="0.3">
      <c r="A10" s="85" t="s">
        <v>39</v>
      </c>
      <c r="B10" s="85"/>
      <c r="C10" s="85"/>
      <c r="D10" s="85"/>
      <c r="E10" s="85"/>
    </row>
    <row r="11" spans="1:9" ht="52.5" customHeight="1" thickBot="1" x14ac:dyDescent="0.3">
      <c r="A11" s="87" t="s">
        <v>40</v>
      </c>
      <c r="B11" s="184" t="s">
        <v>41</v>
      </c>
      <c r="C11" s="184" t="s">
        <v>42</v>
      </c>
      <c r="D11" s="184" t="s">
        <v>43</v>
      </c>
      <c r="E11" s="185" t="s">
        <v>44</v>
      </c>
      <c r="F11" s="186" t="s">
        <v>45</v>
      </c>
      <c r="G11" s="187" t="s">
        <v>46</v>
      </c>
      <c r="H11" s="187" t="s">
        <v>47</v>
      </c>
    </row>
    <row r="12" spans="1:9" ht="15.75" x14ac:dyDescent="0.25">
      <c r="A12" s="20"/>
      <c r="B12" s="20"/>
      <c r="C12" s="21"/>
      <c r="D12" s="21"/>
      <c r="E12" s="22">
        <f>C12-D12</f>
        <v>0</v>
      </c>
      <c r="F12" s="23" t="str">
        <f t="shared" ref="F12:F51" si="0">IF(E12&lt;0,"REVISAR","")</f>
        <v/>
      </c>
      <c r="G12" s="24" t="str">
        <f>IF(C12&gt;0,IF(A12="","COMPLETAR",""),"")</f>
        <v/>
      </c>
      <c r="H12" s="25" t="str">
        <f>IF(A12&lt;&gt;"",IF(C12=0,"COMPLETAR",""),"")</f>
        <v/>
      </c>
    </row>
    <row r="13" spans="1:9" ht="15.75" x14ac:dyDescent="0.25">
      <c r="A13" s="26"/>
      <c r="B13" s="26"/>
      <c r="C13" s="27"/>
      <c r="D13" s="27"/>
      <c r="E13" s="28">
        <f>C13-D13</f>
        <v>0</v>
      </c>
      <c r="F13" s="23" t="str">
        <f t="shared" si="0"/>
        <v/>
      </c>
      <c r="G13" s="24" t="str">
        <f>IF(C13&gt;0,IF(A13="","COMPLETAR",""),"")</f>
        <v/>
      </c>
      <c r="H13" s="25" t="str">
        <f>IF(A13&lt;&gt;"",IF(C13=0,"COMPLETAR",""),"")</f>
        <v/>
      </c>
    </row>
    <row r="14" spans="1:9" ht="15.75" x14ac:dyDescent="0.25">
      <c r="A14" s="26"/>
      <c r="B14" s="26"/>
      <c r="C14" s="27"/>
      <c r="D14" s="27"/>
      <c r="E14" s="28">
        <f t="shared" ref="E14:E50" si="1">C14-D14</f>
        <v>0</v>
      </c>
      <c r="F14" s="23" t="str">
        <f t="shared" si="0"/>
        <v/>
      </c>
      <c r="G14" s="24" t="str">
        <f t="shared" ref="G14:G50" si="2">IF(C14&gt;0,IF(A14="","COMPLETAR",""),"")</f>
        <v/>
      </c>
      <c r="H14" s="25" t="str">
        <f t="shared" ref="H14:H50" si="3">IF(A14&lt;&gt;"",IF(C14=0,"COMPLETAR",""),"")</f>
        <v/>
      </c>
    </row>
    <row r="15" spans="1:9" ht="15.75" x14ac:dyDescent="0.25">
      <c r="A15" s="26"/>
      <c r="B15" s="26"/>
      <c r="C15" s="27"/>
      <c r="D15" s="27"/>
      <c r="E15" s="28">
        <f t="shared" si="1"/>
        <v>0</v>
      </c>
      <c r="F15" s="23" t="str">
        <f t="shared" si="0"/>
        <v/>
      </c>
      <c r="G15" s="24" t="str">
        <f t="shared" si="2"/>
        <v/>
      </c>
      <c r="H15" s="25" t="str">
        <f t="shared" si="3"/>
        <v/>
      </c>
    </row>
    <row r="16" spans="1:9" ht="15.75" x14ac:dyDescent="0.25">
      <c r="A16" s="26"/>
      <c r="B16" s="26"/>
      <c r="C16" s="27"/>
      <c r="D16" s="27"/>
      <c r="E16" s="28">
        <f t="shared" si="1"/>
        <v>0</v>
      </c>
      <c r="F16" s="23" t="str">
        <f t="shared" si="0"/>
        <v/>
      </c>
      <c r="G16" s="24" t="str">
        <f t="shared" si="2"/>
        <v/>
      </c>
      <c r="H16" s="25" t="str">
        <f t="shared" si="3"/>
        <v/>
      </c>
    </row>
    <row r="17" spans="1:8" ht="15.75" x14ac:dyDescent="0.25">
      <c r="A17" s="26"/>
      <c r="B17" s="26"/>
      <c r="C17" s="27"/>
      <c r="D17" s="27"/>
      <c r="E17" s="28">
        <f t="shared" si="1"/>
        <v>0</v>
      </c>
      <c r="F17" s="23" t="str">
        <f t="shared" si="0"/>
        <v/>
      </c>
      <c r="G17" s="24" t="str">
        <f t="shared" si="2"/>
        <v/>
      </c>
      <c r="H17" s="25" t="str">
        <f t="shared" si="3"/>
        <v/>
      </c>
    </row>
    <row r="18" spans="1:8" ht="15.75" x14ac:dyDescent="0.25">
      <c r="A18" s="26"/>
      <c r="B18" s="26"/>
      <c r="C18" s="27"/>
      <c r="D18" s="27"/>
      <c r="E18" s="28">
        <f t="shared" si="1"/>
        <v>0</v>
      </c>
      <c r="F18" s="23" t="str">
        <f t="shared" si="0"/>
        <v/>
      </c>
      <c r="G18" s="24" t="str">
        <f t="shared" si="2"/>
        <v/>
      </c>
      <c r="H18" s="25" t="str">
        <f t="shared" si="3"/>
        <v/>
      </c>
    </row>
    <row r="19" spans="1:8" ht="15.75" x14ac:dyDescent="0.25">
      <c r="A19" s="26"/>
      <c r="B19" s="26"/>
      <c r="C19" s="27"/>
      <c r="D19" s="27"/>
      <c r="E19" s="28">
        <f t="shared" si="1"/>
        <v>0</v>
      </c>
      <c r="F19" s="23" t="str">
        <f t="shared" si="0"/>
        <v/>
      </c>
      <c r="G19" s="24" t="str">
        <f t="shared" si="2"/>
        <v/>
      </c>
      <c r="H19" s="25" t="str">
        <f t="shared" si="3"/>
        <v/>
      </c>
    </row>
    <row r="20" spans="1:8" ht="15.75" x14ac:dyDescent="0.25">
      <c r="A20" s="26"/>
      <c r="B20" s="26"/>
      <c r="C20" s="27"/>
      <c r="D20" s="27"/>
      <c r="E20" s="28">
        <f t="shared" si="1"/>
        <v>0</v>
      </c>
      <c r="F20" s="23" t="str">
        <f t="shared" si="0"/>
        <v/>
      </c>
      <c r="G20" s="24" t="str">
        <f t="shared" si="2"/>
        <v/>
      </c>
      <c r="H20" s="25" t="str">
        <f t="shared" si="3"/>
        <v/>
      </c>
    </row>
    <row r="21" spans="1:8" ht="15.75" x14ac:dyDescent="0.25">
      <c r="A21" s="26"/>
      <c r="B21" s="26"/>
      <c r="C21" s="27"/>
      <c r="D21" s="27"/>
      <c r="E21" s="28">
        <f t="shared" si="1"/>
        <v>0</v>
      </c>
      <c r="F21" s="23" t="str">
        <f t="shared" si="0"/>
        <v/>
      </c>
      <c r="G21" s="24" t="str">
        <f t="shared" si="2"/>
        <v/>
      </c>
      <c r="H21" s="25" t="str">
        <f t="shared" si="3"/>
        <v/>
      </c>
    </row>
    <row r="22" spans="1:8" ht="15.75" x14ac:dyDescent="0.25">
      <c r="A22" s="26"/>
      <c r="B22" s="26"/>
      <c r="C22" s="27"/>
      <c r="D22" s="27"/>
      <c r="E22" s="28">
        <f t="shared" si="1"/>
        <v>0</v>
      </c>
      <c r="F22" s="23" t="str">
        <f t="shared" si="0"/>
        <v/>
      </c>
      <c r="G22" s="24" t="str">
        <f t="shared" si="2"/>
        <v/>
      </c>
      <c r="H22" s="25" t="str">
        <f t="shared" si="3"/>
        <v/>
      </c>
    </row>
    <row r="23" spans="1:8" ht="15.75" x14ac:dyDescent="0.25">
      <c r="A23" s="26"/>
      <c r="B23" s="26"/>
      <c r="C23" s="27"/>
      <c r="D23" s="27"/>
      <c r="E23" s="28">
        <f t="shared" si="1"/>
        <v>0</v>
      </c>
      <c r="F23" s="23" t="str">
        <f t="shared" si="0"/>
        <v/>
      </c>
      <c r="G23" s="24" t="str">
        <f t="shared" si="2"/>
        <v/>
      </c>
      <c r="H23" s="25" t="str">
        <f t="shared" si="3"/>
        <v/>
      </c>
    </row>
    <row r="24" spans="1:8" ht="15.75" x14ac:dyDescent="0.25">
      <c r="A24" s="26"/>
      <c r="B24" s="26"/>
      <c r="C24" s="27"/>
      <c r="D24" s="27"/>
      <c r="E24" s="28">
        <f t="shared" si="1"/>
        <v>0</v>
      </c>
      <c r="F24" s="23" t="str">
        <f t="shared" si="0"/>
        <v/>
      </c>
      <c r="G24" s="24" t="str">
        <f t="shared" si="2"/>
        <v/>
      </c>
      <c r="H24" s="25" t="str">
        <f t="shared" si="3"/>
        <v/>
      </c>
    </row>
    <row r="25" spans="1:8" ht="15.75" x14ac:dyDescent="0.25">
      <c r="A25" s="26"/>
      <c r="B25" s="26"/>
      <c r="C25" s="27"/>
      <c r="D25" s="27"/>
      <c r="E25" s="28">
        <f t="shared" si="1"/>
        <v>0</v>
      </c>
      <c r="F25" s="23" t="str">
        <f t="shared" si="0"/>
        <v/>
      </c>
      <c r="G25" s="24" t="str">
        <f t="shared" si="2"/>
        <v/>
      </c>
      <c r="H25" s="25" t="str">
        <f t="shared" si="3"/>
        <v/>
      </c>
    </row>
    <row r="26" spans="1:8" ht="15.75" x14ac:dyDescent="0.25">
      <c r="A26" s="26"/>
      <c r="B26" s="26"/>
      <c r="C26" s="27"/>
      <c r="D26" s="27"/>
      <c r="E26" s="28">
        <f t="shared" si="1"/>
        <v>0</v>
      </c>
      <c r="F26" s="23" t="str">
        <f t="shared" si="0"/>
        <v/>
      </c>
      <c r="G26" s="24" t="str">
        <f t="shared" si="2"/>
        <v/>
      </c>
      <c r="H26" s="25" t="str">
        <f t="shared" si="3"/>
        <v/>
      </c>
    </row>
    <row r="27" spans="1:8" ht="15.75" x14ac:dyDescent="0.25">
      <c r="A27" s="26"/>
      <c r="B27" s="26"/>
      <c r="C27" s="27"/>
      <c r="D27" s="27"/>
      <c r="E27" s="28">
        <f t="shared" si="1"/>
        <v>0</v>
      </c>
      <c r="F27" s="23" t="str">
        <f t="shared" si="0"/>
        <v/>
      </c>
      <c r="G27" s="24" t="str">
        <f t="shared" si="2"/>
        <v/>
      </c>
      <c r="H27" s="25" t="str">
        <f t="shared" si="3"/>
        <v/>
      </c>
    </row>
    <row r="28" spans="1:8" ht="15.75" x14ac:dyDescent="0.25">
      <c r="A28" s="26"/>
      <c r="B28" s="26"/>
      <c r="C28" s="27"/>
      <c r="D28" s="27"/>
      <c r="E28" s="28">
        <f t="shared" si="1"/>
        <v>0</v>
      </c>
      <c r="F28" s="23" t="str">
        <f t="shared" si="0"/>
        <v/>
      </c>
      <c r="G28" s="24" t="str">
        <f t="shared" si="2"/>
        <v/>
      </c>
      <c r="H28" s="25" t="str">
        <f t="shared" si="3"/>
        <v/>
      </c>
    </row>
    <row r="29" spans="1:8" ht="15.75" x14ac:dyDescent="0.25">
      <c r="A29" s="26"/>
      <c r="B29" s="26"/>
      <c r="C29" s="27"/>
      <c r="D29" s="27"/>
      <c r="E29" s="28">
        <f t="shared" si="1"/>
        <v>0</v>
      </c>
      <c r="F29" s="23" t="str">
        <f t="shared" si="0"/>
        <v/>
      </c>
      <c r="G29" s="24" t="str">
        <f t="shared" si="2"/>
        <v/>
      </c>
      <c r="H29" s="25" t="str">
        <f t="shared" si="3"/>
        <v/>
      </c>
    </row>
    <row r="30" spans="1:8" ht="15.75" x14ac:dyDescent="0.25">
      <c r="A30" s="26"/>
      <c r="B30" s="26"/>
      <c r="C30" s="27"/>
      <c r="D30" s="27"/>
      <c r="E30" s="28">
        <f t="shared" si="1"/>
        <v>0</v>
      </c>
      <c r="F30" s="23" t="str">
        <f t="shared" si="0"/>
        <v/>
      </c>
      <c r="G30" s="24" t="str">
        <f t="shared" si="2"/>
        <v/>
      </c>
      <c r="H30" s="25" t="str">
        <f t="shared" si="3"/>
        <v/>
      </c>
    </row>
    <row r="31" spans="1:8" ht="15.75" x14ac:dyDescent="0.25">
      <c r="A31" s="26"/>
      <c r="B31" s="26"/>
      <c r="C31" s="27"/>
      <c r="D31" s="27"/>
      <c r="E31" s="28">
        <f t="shared" si="1"/>
        <v>0</v>
      </c>
      <c r="F31" s="23" t="str">
        <f t="shared" si="0"/>
        <v/>
      </c>
      <c r="G31" s="24" t="str">
        <f t="shared" si="2"/>
        <v/>
      </c>
      <c r="H31" s="25" t="str">
        <f t="shared" si="3"/>
        <v/>
      </c>
    </row>
    <row r="32" spans="1:8" ht="15.75" x14ac:dyDescent="0.25">
      <c r="A32" s="26"/>
      <c r="B32" s="26"/>
      <c r="C32" s="27"/>
      <c r="D32" s="27"/>
      <c r="E32" s="28">
        <f t="shared" si="1"/>
        <v>0</v>
      </c>
      <c r="F32" s="23" t="str">
        <f t="shared" si="0"/>
        <v/>
      </c>
      <c r="G32" s="24" t="str">
        <f t="shared" si="2"/>
        <v/>
      </c>
      <c r="H32" s="25" t="str">
        <f t="shared" si="3"/>
        <v/>
      </c>
    </row>
    <row r="33" spans="1:8" ht="15.75" x14ac:dyDescent="0.25">
      <c r="A33" s="26"/>
      <c r="B33" s="26"/>
      <c r="C33" s="27"/>
      <c r="D33" s="27"/>
      <c r="E33" s="28">
        <f t="shared" si="1"/>
        <v>0</v>
      </c>
      <c r="F33" s="23" t="str">
        <f t="shared" si="0"/>
        <v/>
      </c>
      <c r="G33" s="24" t="str">
        <f t="shared" si="2"/>
        <v/>
      </c>
      <c r="H33" s="25" t="str">
        <f t="shared" si="3"/>
        <v/>
      </c>
    </row>
    <row r="34" spans="1:8" ht="15.75" x14ac:dyDescent="0.25">
      <c r="A34" s="26"/>
      <c r="B34" s="26"/>
      <c r="C34" s="27"/>
      <c r="D34" s="27"/>
      <c r="E34" s="28">
        <f t="shared" si="1"/>
        <v>0</v>
      </c>
      <c r="F34" s="23" t="str">
        <f t="shared" si="0"/>
        <v/>
      </c>
      <c r="G34" s="24" t="str">
        <f t="shared" si="2"/>
        <v/>
      </c>
      <c r="H34" s="25" t="str">
        <f t="shared" si="3"/>
        <v/>
      </c>
    </row>
    <row r="35" spans="1:8" ht="15.75" x14ac:dyDescent="0.25">
      <c r="A35" s="26"/>
      <c r="B35" s="26"/>
      <c r="C35" s="27"/>
      <c r="D35" s="27"/>
      <c r="E35" s="28">
        <f t="shared" si="1"/>
        <v>0</v>
      </c>
      <c r="F35" s="23" t="str">
        <f t="shared" si="0"/>
        <v/>
      </c>
      <c r="G35" s="24" t="str">
        <f t="shared" si="2"/>
        <v/>
      </c>
      <c r="H35" s="25" t="str">
        <f t="shared" si="3"/>
        <v/>
      </c>
    </row>
    <row r="36" spans="1:8" ht="15.75" x14ac:dyDescent="0.25">
      <c r="A36" s="26"/>
      <c r="B36" s="26"/>
      <c r="C36" s="27"/>
      <c r="D36" s="27"/>
      <c r="E36" s="28">
        <f t="shared" si="1"/>
        <v>0</v>
      </c>
      <c r="F36" s="23" t="str">
        <f t="shared" si="0"/>
        <v/>
      </c>
      <c r="G36" s="24" t="str">
        <f t="shared" si="2"/>
        <v/>
      </c>
      <c r="H36" s="25" t="str">
        <f t="shared" si="3"/>
        <v/>
      </c>
    </row>
    <row r="37" spans="1:8" ht="15.75" x14ac:dyDescent="0.25">
      <c r="A37" s="26"/>
      <c r="B37" s="26"/>
      <c r="C37" s="27"/>
      <c r="D37" s="27"/>
      <c r="E37" s="28">
        <f t="shared" si="1"/>
        <v>0</v>
      </c>
      <c r="F37" s="23" t="str">
        <f t="shared" si="0"/>
        <v/>
      </c>
      <c r="G37" s="24" t="str">
        <f t="shared" si="2"/>
        <v/>
      </c>
      <c r="H37" s="25" t="str">
        <f t="shared" si="3"/>
        <v/>
      </c>
    </row>
    <row r="38" spans="1:8" ht="15.75" x14ac:dyDescent="0.25">
      <c r="A38" s="26"/>
      <c r="B38" s="26"/>
      <c r="C38" s="27"/>
      <c r="D38" s="27"/>
      <c r="E38" s="28">
        <f t="shared" si="1"/>
        <v>0</v>
      </c>
      <c r="F38" s="23" t="str">
        <f t="shared" si="0"/>
        <v/>
      </c>
      <c r="G38" s="24" t="str">
        <f t="shared" si="2"/>
        <v/>
      </c>
      <c r="H38" s="25" t="str">
        <f t="shared" si="3"/>
        <v/>
      </c>
    </row>
    <row r="39" spans="1:8" ht="15.75" x14ac:dyDescent="0.25">
      <c r="A39" s="26"/>
      <c r="B39" s="26"/>
      <c r="C39" s="27"/>
      <c r="D39" s="27"/>
      <c r="E39" s="28">
        <f t="shared" si="1"/>
        <v>0</v>
      </c>
      <c r="F39" s="23" t="str">
        <f t="shared" si="0"/>
        <v/>
      </c>
      <c r="G39" s="24" t="str">
        <f t="shared" si="2"/>
        <v/>
      </c>
      <c r="H39" s="25" t="str">
        <f t="shared" si="3"/>
        <v/>
      </c>
    </row>
    <row r="40" spans="1:8" ht="15.75" x14ac:dyDescent="0.25">
      <c r="A40" s="26"/>
      <c r="B40" s="26"/>
      <c r="C40" s="27"/>
      <c r="D40" s="27"/>
      <c r="E40" s="28">
        <f t="shared" si="1"/>
        <v>0</v>
      </c>
      <c r="F40" s="23" t="str">
        <f t="shared" si="0"/>
        <v/>
      </c>
      <c r="G40" s="24" t="str">
        <f t="shared" si="2"/>
        <v/>
      </c>
      <c r="H40" s="25" t="str">
        <f t="shared" si="3"/>
        <v/>
      </c>
    </row>
    <row r="41" spans="1:8" ht="15.75" x14ac:dyDescent="0.25">
      <c r="A41" s="26"/>
      <c r="B41" s="26"/>
      <c r="C41" s="27"/>
      <c r="D41" s="27"/>
      <c r="E41" s="28">
        <f t="shared" si="1"/>
        <v>0</v>
      </c>
      <c r="F41" s="23" t="str">
        <f t="shared" si="0"/>
        <v/>
      </c>
      <c r="G41" s="24" t="str">
        <f t="shared" si="2"/>
        <v/>
      </c>
      <c r="H41" s="25" t="str">
        <f t="shared" si="3"/>
        <v/>
      </c>
    </row>
    <row r="42" spans="1:8" ht="15.75" x14ac:dyDescent="0.25">
      <c r="A42" s="26"/>
      <c r="B42" s="26"/>
      <c r="C42" s="27"/>
      <c r="D42" s="27"/>
      <c r="E42" s="28">
        <f t="shared" si="1"/>
        <v>0</v>
      </c>
      <c r="F42" s="23" t="str">
        <f t="shared" si="0"/>
        <v/>
      </c>
      <c r="G42" s="24" t="str">
        <f t="shared" si="2"/>
        <v/>
      </c>
      <c r="H42" s="25" t="str">
        <f t="shared" si="3"/>
        <v/>
      </c>
    </row>
    <row r="43" spans="1:8" ht="15.75" x14ac:dyDescent="0.25">
      <c r="A43" s="26"/>
      <c r="B43" s="26"/>
      <c r="C43" s="27"/>
      <c r="D43" s="27"/>
      <c r="E43" s="28">
        <f t="shared" si="1"/>
        <v>0</v>
      </c>
      <c r="F43" s="23" t="str">
        <f t="shared" si="0"/>
        <v/>
      </c>
      <c r="G43" s="24" t="str">
        <f t="shared" si="2"/>
        <v/>
      </c>
      <c r="H43" s="25" t="str">
        <f t="shared" si="3"/>
        <v/>
      </c>
    </row>
    <row r="44" spans="1:8" ht="15.75" x14ac:dyDescent="0.25">
      <c r="A44" s="26"/>
      <c r="B44" s="26"/>
      <c r="C44" s="27"/>
      <c r="D44" s="27"/>
      <c r="E44" s="28">
        <f t="shared" si="1"/>
        <v>0</v>
      </c>
      <c r="F44" s="23" t="str">
        <f t="shared" si="0"/>
        <v/>
      </c>
      <c r="G44" s="24" t="str">
        <f t="shared" si="2"/>
        <v/>
      </c>
      <c r="H44" s="25" t="str">
        <f t="shared" si="3"/>
        <v/>
      </c>
    </row>
    <row r="45" spans="1:8" ht="15.75" x14ac:dyDescent="0.25">
      <c r="A45" s="26"/>
      <c r="B45" s="26"/>
      <c r="C45" s="27"/>
      <c r="D45" s="27"/>
      <c r="E45" s="28">
        <f t="shared" si="1"/>
        <v>0</v>
      </c>
      <c r="F45" s="23" t="str">
        <f t="shared" si="0"/>
        <v/>
      </c>
      <c r="G45" s="24" t="str">
        <f t="shared" si="2"/>
        <v/>
      </c>
      <c r="H45" s="25" t="str">
        <f t="shared" si="3"/>
        <v/>
      </c>
    </row>
    <row r="46" spans="1:8" ht="15.75" x14ac:dyDescent="0.25">
      <c r="A46" s="26"/>
      <c r="B46" s="26"/>
      <c r="C46" s="27"/>
      <c r="D46" s="27"/>
      <c r="E46" s="28">
        <f t="shared" si="1"/>
        <v>0</v>
      </c>
      <c r="F46" s="23" t="str">
        <f t="shared" si="0"/>
        <v/>
      </c>
      <c r="G46" s="24" t="str">
        <f t="shared" si="2"/>
        <v/>
      </c>
      <c r="H46" s="25" t="str">
        <f t="shared" si="3"/>
        <v/>
      </c>
    </row>
    <row r="47" spans="1:8" ht="15.75" x14ac:dyDescent="0.25">
      <c r="A47" s="26"/>
      <c r="B47" s="26"/>
      <c r="C47" s="27"/>
      <c r="D47" s="27"/>
      <c r="E47" s="28">
        <f t="shared" si="1"/>
        <v>0</v>
      </c>
      <c r="F47" s="23" t="str">
        <f t="shared" si="0"/>
        <v/>
      </c>
      <c r="G47" s="24" t="str">
        <f t="shared" si="2"/>
        <v/>
      </c>
      <c r="H47" s="25" t="str">
        <f t="shared" si="3"/>
        <v/>
      </c>
    </row>
    <row r="48" spans="1:8" ht="15.75" x14ac:dyDescent="0.25">
      <c r="A48" s="26"/>
      <c r="B48" s="26"/>
      <c r="C48" s="27"/>
      <c r="D48" s="27"/>
      <c r="E48" s="28">
        <f t="shared" si="1"/>
        <v>0</v>
      </c>
      <c r="F48" s="23" t="str">
        <f t="shared" si="0"/>
        <v/>
      </c>
      <c r="G48" s="24" t="str">
        <f t="shared" si="2"/>
        <v/>
      </c>
      <c r="H48" s="25" t="str">
        <f t="shared" si="3"/>
        <v/>
      </c>
    </row>
    <row r="49" spans="1:8" ht="15.75" x14ac:dyDescent="0.25">
      <c r="A49" s="26"/>
      <c r="B49" s="26"/>
      <c r="C49" s="27"/>
      <c r="D49" s="27"/>
      <c r="E49" s="28">
        <f t="shared" si="1"/>
        <v>0</v>
      </c>
      <c r="F49" s="23" t="str">
        <f t="shared" si="0"/>
        <v/>
      </c>
      <c r="G49" s="24" t="str">
        <f t="shared" si="2"/>
        <v/>
      </c>
      <c r="H49" s="25" t="str">
        <f t="shared" si="3"/>
        <v/>
      </c>
    </row>
    <row r="50" spans="1:8" ht="15.75" x14ac:dyDescent="0.25">
      <c r="A50" s="26"/>
      <c r="B50" s="26"/>
      <c r="C50" s="27"/>
      <c r="D50" s="27"/>
      <c r="E50" s="28">
        <f t="shared" si="1"/>
        <v>0</v>
      </c>
      <c r="F50" s="23" t="str">
        <f t="shared" si="0"/>
        <v/>
      </c>
      <c r="G50" s="24" t="str">
        <f t="shared" si="2"/>
        <v/>
      </c>
      <c r="H50" s="25" t="str">
        <f t="shared" si="3"/>
        <v/>
      </c>
    </row>
    <row r="51" spans="1:8" ht="15.75" x14ac:dyDescent="0.25">
      <c r="A51" s="26"/>
      <c r="B51" s="26"/>
      <c r="C51" s="27"/>
      <c r="D51" s="27"/>
      <c r="E51" s="29">
        <f>C51-D51</f>
        <v>0</v>
      </c>
      <c r="F51" s="23" t="str">
        <f t="shared" si="0"/>
        <v/>
      </c>
      <c r="G51" s="24" t="str">
        <f>IF(C51&gt;0,IF(A51="","COMPLETAR",""),"")</f>
        <v/>
      </c>
      <c r="H51" s="25" t="str">
        <f>IF(A51&lt;&gt;"",IF(C51=0,"COMPLETAR",""),"")</f>
        <v/>
      </c>
    </row>
    <row r="52" spans="1:8" ht="16.5" thickBot="1" x14ac:dyDescent="0.3">
      <c r="A52" s="158"/>
      <c r="B52" s="191" t="s">
        <v>48</v>
      </c>
      <c r="C52" s="30">
        <f>ROUNDUP(SUM(C12:C51),0)</f>
        <v>0</v>
      </c>
      <c r="D52" s="30">
        <f>ROUNDUP(SUM(D12:D51),0)</f>
        <v>0</v>
      </c>
      <c r="E52" s="30">
        <f>ROUNDUP(SUM(E12:E51),0)</f>
        <v>0</v>
      </c>
      <c r="F52" s="188"/>
      <c r="G52" s="189"/>
      <c r="H52" s="190"/>
    </row>
    <row r="53" spans="1:8" ht="16.5" thickTop="1" x14ac:dyDescent="0.25">
      <c r="A53" s="158"/>
      <c r="B53" s="191"/>
      <c r="C53" s="192"/>
      <c r="D53" s="192"/>
      <c r="E53" s="193"/>
      <c r="F53" s="188"/>
      <c r="G53" s="190"/>
      <c r="H53" s="190"/>
    </row>
    <row r="54" spans="1:8" ht="15.75" x14ac:dyDescent="0.25">
      <c r="A54" s="158"/>
      <c r="B54" s="158"/>
      <c r="C54" s="180"/>
      <c r="D54" s="180"/>
      <c r="E54" s="194"/>
      <c r="F54" s="188"/>
      <c r="G54" s="190"/>
      <c r="H54" s="190"/>
    </row>
    <row r="55" spans="1:8" ht="15.75" x14ac:dyDescent="0.25">
      <c r="A55" s="103" t="s">
        <v>49</v>
      </c>
      <c r="B55" s="102"/>
      <c r="C55" s="166"/>
      <c r="D55" s="166"/>
      <c r="E55" s="31">
        <f>ROUNDUP(+E52,0)</f>
        <v>0</v>
      </c>
      <c r="F55" s="188"/>
      <c r="G55" s="190"/>
      <c r="H55" s="190"/>
    </row>
    <row r="56" spans="1:8" ht="15.75" x14ac:dyDescent="0.25">
      <c r="A56" s="103" t="s">
        <v>50</v>
      </c>
      <c r="B56" s="102"/>
      <c r="C56" s="166"/>
      <c r="D56" s="166"/>
      <c r="E56" s="31">
        <f>ROUNDUP(+D52,0)</f>
        <v>0</v>
      </c>
    </row>
    <row r="57" spans="1:8" ht="16.5" thickBot="1" x14ac:dyDescent="0.3">
      <c r="A57" s="103" t="s">
        <v>51</v>
      </c>
      <c r="B57" s="85"/>
      <c r="C57" s="85"/>
      <c r="D57" s="85"/>
      <c r="E57" s="32">
        <f>SUM(E55:E56)</f>
        <v>0</v>
      </c>
    </row>
    <row r="58" spans="1:8" ht="15.75" thickTop="1" x14ac:dyDescent="0.25"/>
    <row r="76" ht="38.25" customHeight="1" x14ac:dyDescent="0.25"/>
    <row r="89" spans="9:9" x14ac:dyDescent="0.25">
      <c r="I89" s="195"/>
    </row>
    <row r="90" spans="9:9" x14ac:dyDescent="0.25">
      <c r="I90" s="195"/>
    </row>
    <row r="91" spans="9:9" x14ac:dyDescent="0.25">
      <c r="I91" s="195"/>
    </row>
    <row r="92" spans="9:9" x14ac:dyDescent="0.25">
      <c r="I92" s="195"/>
    </row>
    <row r="122" spans="9:9" x14ac:dyDescent="0.25">
      <c r="I122" s="196"/>
    </row>
    <row r="196" ht="39.75" customHeight="1" x14ac:dyDescent="0.25"/>
    <row r="219" ht="6.75" customHeight="1" x14ac:dyDescent="0.25"/>
  </sheetData>
  <sheetProtection algorithmName="SHA-512" hashValue="Qi4yT92DF/luwtiW7EJBK2XEUh5J23sNFHnzILNs4rIp84xsGjjQ15NlkL8+RDcWnv9LLxjsr8kPRBztxjDe7A==" saltValue="IodtRSxFVkaqOFnlqervmQ==" spinCount="100000" sheet="1" objects="1" scenarios="1"/>
  <mergeCells count="1">
    <mergeCell ref="A1:F1"/>
  </mergeCells>
  <dataValidations count="3">
    <dataValidation type="whole" operator="greaterThanOrEqual" showInputMessage="1" showErrorMessage="1" error="NO INGRESAR DECIMALES_x000a__x000a_DEBE SER N° POSITIVO" sqref="C12:C51">
      <formula1>0</formula1>
    </dataValidation>
    <dataValidation type="whole" showInputMessage="1" showErrorMessage="1" error="ESTE VALOR DEBE NO PUEDE SER MAYOR AL COSTO TOTAL_x000a__x000a_NO INGRESAR DECIMALES" prompt="ESTE VALOR DEBE NO PUEDE SER MAYOR AL COSTO TOTAL" sqref="D12:D51">
      <formula1>0</formula1>
      <formula2>C12</formula2>
    </dataValidation>
    <dataValidation type="decimal" operator="lessThanOrEqual" allowBlank="1" showInputMessage="1" showErrorMessage="1" error="ESTE VALOR DEBE NO PUEDE SER MAYOR AL COSTO TOTAL" prompt="ESTE VALOR DEBE NO PUEDE SER MAYOR AL COSTO TOTAL" sqref="D52:D54 C52:C53 E52">
      <formula1>B52</formula1>
    </dataValidation>
  </dataValidations>
  <pageMargins left="0.7" right="0.7" top="0.75" bottom="0.75" header="0.3" footer="0.3"/>
  <pageSetup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view="pageBreakPreview" zoomScale="60" zoomScaleNormal="100" workbookViewId="0">
      <selection activeCell="A3" sqref="A3"/>
    </sheetView>
  </sheetViews>
  <sheetFormatPr baseColWidth="10" defaultColWidth="11.42578125" defaultRowHeight="15" x14ac:dyDescent="0.25"/>
  <cols>
    <col min="1" max="2" width="39.28515625" style="81" customWidth="1"/>
    <col min="3" max="3" width="18.7109375" style="81" customWidth="1"/>
    <col min="4" max="4" width="18.140625" style="81" customWidth="1"/>
    <col min="5" max="5" width="17.5703125" style="81" customWidth="1"/>
    <col min="6" max="6" width="18.28515625" style="81" customWidth="1"/>
    <col min="7" max="7" width="25.5703125" style="81" customWidth="1"/>
    <col min="8" max="8" width="21.85546875" style="81" customWidth="1"/>
    <col min="9" max="9" width="18" style="81" bestFit="1" customWidth="1"/>
    <col min="10" max="10" width="16.28515625" style="81" customWidth="1"/>
    <col min="11" max="11" width="15" style="81" customWidth="1"/>
    <col min="12" max="16384" width="11.42578125" style="81"/>
  </cols>
  <sheetData>
    <row r="1" spans="1:11" ht="30" customHeight="1" x14ac:dyDescent="0.25">
      <c r="A1" s="310" t="str">
        <f>T('[1]2. ETAPAS'!C8:G8)</f>
        <v/>
      </c>
      <c r="B1" s="310"/>
      <c r="C1" s="310"/>
      <c r="D1" s="310"/>
      <c r="E1" s="310"/>
      <c r="F1" s="310"/>
      <c r="G1" s="310"/>
      <c r="H1" s="310"/>
    </row>
    <row r="2" spans="1:11" ht="18" customHeight="1" x14ac:dyDescent="0.25">
      <c r="A2" s="82"/>
      <c r="B2" s="82"/>
      <c r="C2" s="82"/>
      <c r="D2" s="82"/>
      <c r="E2" s="82"/>
      <c r="F2" s="82"/>
      <c r="G2" s="82"/>
      <c r="H2" s="82"/>
      <c r="I2" s="83"/>
    </row>
    <row r="3" spans="1:11" ht="18" x14ac:dyDescent="0.25">
      <c r="A3" s="84" t="s">
        <v>52</v>
      </c>
      <c r="B3" s="134"/>
      <c r="C3" s="134"/>
      <c r="D3" s="134"/>
      <c r="E3" s="134"/>
      <c r="F3" s="134"/>
      <c r="G3" s="134"/>
      <c r="H3" s="134"/>
      <c r="I3" s="18" t="str">
        <f>CONCATENATE('1. Indice'!D3,"  ",'1. Indice'!J3)</f>
        <v>VITEF  2021</v>
      </c>
    </row>
    <row r="4" spans="1:11" ht="15.75" x14ac:dyDescent="0.25">
      <c r="A4" s="85"/>
      <c r="B4" s="85"/>
      <c r="C4" s="85"/>
      <c r="D4" s="85"/>
      <c r="E4" s="85"/>
      <c r="F4" s="85"/>
      <c r="G4" s="85"/>
      <c r="H4" s="85"/>
    </row>
    <row r="5" spans="1:11" ht="15.75" x14ac:dyDescent="0.25">
      <c r="A5" s="85"/>
      <c r="B5" s="85"/>
      <c r="C5" s="85"/>
      <c r="D5" s="85"/>
      <c r="E5" s="85"/>
      <c r="F5" s="85"/>
      <c r="G5" s="85"/>
      <c r="H5" s="85"/>
    </row>
    <row r="6" spans="1:11" ht="15.75" x14ac:dyDescent="0.25">
      <c r="A6" s="103" t="s">
        <v>53</v>
      </c>
      <c r="B6" s="85"/>
      <c r="C6" s="85"/>
      <c r="D6" s="85"/>
      <c r="E6" s="85"/>
      <c r="F6" s="85"/>
      <c r="H6" s="85"/>
    </row>
    <row r="7" spans="1:11" ht="16.5" thickBot="1" x14ac:dyDescent="0.3">
      <c r="A7" s="103"/>
      <c r="B7" s="85"/>
      <c r="C7" s="85"/>
      <c r="D7" s="85"/>
      <c r="E7" s="85"/>
      <c r="F7" s="85"/>
      <c r="H7" s="85"/>
    </row>
    <row r="8" spans="1:11" ht="51" customHeight="1" x14ac:dyDescent="0.25">
      <c r="A8" s="313" t="s">
        <v>153</v>
      </c>
      <c r="B8" s="313" t="s">
        <v>152</v>
      </c>
      <c r="C8" s="315" t="s">
        <v>54</v>
      </c>
      <c r="D8" s="317" t="s">
        <v>151</v>
      </c>
      <c r="E8" s="315" t="s">
        <v>55</v>
      </c>
      <c r="F8" s="315" t="s">
        <v>42</v>
      </c>
      <c r="G8" s="315" t="s">
        <v>43</v>
      </c>
      <c r="H8" s="315" t="s">
        <v>44</v>
      </c>
      <c r="I8" s="311" t="s">
        <v>45</v>
      </c>
      <c r="J8" s="130"/>
      <c r="K8" s="130"/>
    </row>
    <row r="9" spans="1:11" ht="32.25" customHeight="1" thickBot="1" x14ac:dyDescent="0.3">
      <c r="A9" s="314"/>
      <c r="B9" s="314"/>
      <c r="C9" s="316"/>
      <c r="D9" s="318"/>
      <c r="E9" s="319" t="s">
        <v>20</v>
      </c>
      <c r="F9" s="319"/>
      <c r="G9" s="319"/>
      <c r="H9" s="319"/>
      <c r="I9" s="312"/>
      <c r="J9" s="177" t="s">
        <v>46</v>
      </c>
      <c r="K9" s="177" t="s">
        <v>47</v>
      </c>
    </row>
    <row r="10" spans="1:11" ht="15.75" x14ac:dyDescent="0.25">
      <c r="A10" s="33"/>
      <c r="B10" s="33"/>
      <c r="C10" s="34"/>
      <c r="D10" s="35"/>
      <c r="E10" s="36"/>
      <c r="F10" s="37">
        <f>ROUNDUP(C10*D10*E10,0)</f>
        <v>0</v>
      </c>
      <c r="G10" s="38">
        <v>0</v>
      </c>
      <c r="H10" s="22">
        <f>ROUNDUP(+F10-G10,0)</f>
        <v>0</v>
      </c>
      <c r="I10" s="39" t="str">
        <f>IF(H10&lt;0,"REVISAR","")</f>
        <v/>
      </c>
      <c r="J10" s="40" t="str">
        <f>IF(F10&gt;0,IF(A10="","COMPLETAR",""),"")</f>
        <v/>
      </c>
      <c r="K10" s="40" t="str">
        <f>IF(A10&lt;&gt;"",IF(F10=0,"COMPLETAR",""),"")</f>
        <v/>
      </c>
    </row>
    <row r="11" spans="1:11" ht="15.75" x14ac:dyDescent="0.25">
      <c r="A11" s="41"/>
      <c r="B11" s="41"/>
      <c r="C11" s="42"/>
      <c r="D11" s="43"/>
      <c r="E11" s="44"/>
      <c r="F11" s="37">
        <f t="shared" ref="F11:F32" si="0">ROUNDUP(C11*D11*E11,0)</f>
        <v>0</v>
      </c>
      <c r="G11" s="38">
        <v>0</v>
      </c>
      <c r="H11" s="22">
        <f t="shared" ref="H11:H32" si="1">ROUNDUP(+F11-G11,0)</f>
        <v>0</v>
      </c>
      <c r="I11" s="39" t="str">
        <f t="shared" ref="I11:I32" si="2">IF(H11&lt;0,"REVISAR","")</f>
        <v/>
      </c>
      <c r="J11" s="40" t="str">
        <f>IF(F11&gt;0,IF(A11="","COMPLETAR",""),"")</f>
        <v/>
      </c>
      <c r="K11" s="40" t="str">
        <f>IF(A11&lt;&gt;"",IF(F11=0,"COMPLETAR",""),"")</f>
        <v/>
      </c>
    </row>
    <row r="12" spans="1:11" ht="15.75" x14ac:dyDescent="0.25">
      <c r="A12" s="41"/>
      <c r="B12" s="41"/>
      <c r="C12" s="42"/>
      <c r="D12" s="43"/>
      <c r="E12" s="44"/>
      <c r="F12" s="37">
        <f t="shared" si="0"/>
        <v>0</v>
      </c>
      <c r="G12" s="38">
        <v>0</v>
      </c>
      <c r="H12" s="22">
        <f t="shared" si="1"/>
        <v>0</v>
      </c>
      <c r="I12" s="39" t="str">
        <f t="shared" si="2"/>
        <v/>
      </c>
      <c r="J12" s="40" t="str">
        <f>IF(F12&gt;0,IF(A12="","COMPLETAR",""),"")</f>
        <v/>
      </c>
      <c r="K12" s="40" t="str">
        <f>IF(A12&lt;&gt;"",IF(F12=0,"COMPLETAR",""),"")</f>
        <v/>
      </c>
    </row>
    <row r="13" spans="1:11" ht="15.75" x14ac:dyDescent="0.25">
      <c r="A13" s="41"/>
      <c r="B13" s="41"/>
      <c r="C13" s="42"/>
      <c r="D13" s="43"/>
      <c r="E13" s="44"/>
      <c r="F13" s="37">
        <f t="shared" si="0"/>
        <v>0</v>
      </c>
      <c r="G13" s="38">
        <v>0</v>
      </c>
      <c r="H13" s="22">
        <f t="shared" si="1"/>
        <v>0</v>
      </c>
      <c r="I13" s="39" t="str">
        <f t="shared" si="2"/>
        <v/>
      </c>
      <c r="J13" s="40" t="str">
        <f t="shared" ref="J13:J32" si="3">IF(F13&gt;0,IF(A13="","COMPLETAR",""),"")</f>
        <v/>
      </c>
      <c r="K13" s="40" t="str">
        <f t="shared" ref="K13:K32" si="4">IF(A13&lt;&gt;"",IF(F13=0,"COMPLETAR",""),"")</f>
        <v/>
      </c>
    </row>
    <row r="14" spans="1:11" ht="15.75" x14ac:dyDescent="0.25">
      <c r="A14" s="41"/>
      <c r="B14" s="41"/>
      <c r="C14" s="42"/>
      <c r="D14" s="43"/>
      <c r="E14" s="44"/>
      <c r="F14" s="37">
        <f t="shared" si="0"/>
        <v>0</v>
      </c>
      <c r="G14" s="38">
        <v>0</v>
      </c>
      <c r="H14" s="22">
        <f t="shared" si="1"/>
        <v>0</v>
      </c>
      <c r="I14" s="39" t="str">
        <f t="shared" si="2"/>
        <v/>
      </c>
      <c r="J14" s="40" t="str">
        <f t="shared" si="3"/>
        <v/>
      </c>
      <c r="K14" s="40" t="str">
        <f t="shared" si="4"/>
        <v/>
      </c>
    </row>
    <row r="15" spans="1:11" ht="15.75" x14ac:dyDescent="0.25">
      <c r="A15" s="41"/>
      <c r="B15" s="41"/>
      <c r="C15" s="42"/>
      <c r="D15" s="43"/>
      <c r="E15" s="44"/>
      <c r="F15" s="37">
        <f t="shared" si="0"/>
        <v>0</v>
      </c>
      <c r="G15" s="38">
        <v>0</v>
      </c>
      <c r="H15" s="22">
        <f t="shared" si="1"/>
        <v>0</v>
      </c>
      <c r="I15" s="39" t="str">
        <f t="shared" si="2"/>
        <v/>
      </c>
      <c r="J15" s="40" t="str">
        <f t="shared" si="3"/>
        <v/>
      </c>
      <c r="K15" s="40" t="str">
        <f t="shared" si="4"/>
        <v/>
      </c>
    </row>
    <row r="16" spans="1:11" ht="15.75" x14ac:dyDescent="0.25">
      <c r="A16" s="41"/>
      <c r="B16" s="41"/>
      <c r="C16" s="42"/>
      <c r="D16" s="43"/>
      <c r="E16" s="44"/>
      <c r="F16" s="37">
        <f t="shared" si="0"/>
        <v>0</v>
      </c>
      <c r="G16" s="38">
        <v>0</v>
      </c>
      <c r="H16" s="22">
        <f t="shared" si="1"/>
        <v>0</v>
      </c>
      <c r="I16" s="39" t="str">
        <f t="shared" si="2"/>
        <v/>
      </c>
      <c r="J16" s="40" t="str">
        <f t="shared" si="3"/>
        <v/>
      </c>
      <c r="K16" s="40" t="str">
        <f t="shared" si="4"/>
        <v/>
      </c>
    </row>
    <row r="17" spans="1:11" ht="15.75" x14ac:dyDescent="0.25">
      <c r="A17" s="41"/>
      <c r="B17" s="41"/>
      <c r="C17" s="42"/>
      <c r="D17" s="43"/>
      <c r="E17" s="44"/>
      <c r="F17" s="37">
        <f t="shared" si="0"/>
        <v>0</v>
      </c>
      <c r="G17" s="38">
        <v>0</v>
      </c>
      <c r="H17" s="22">
        <f t="shared" si="1"/>
        <v>0</v>
      </c>
      <c r="I17" s="39" t="str">
        <f t="shared" si="2"/>
        <v/>
      </c>
      <c r="J17" s="40" t="str">
        <f t="shared" si="3"/>
        <v/>
      </c>
      <c r="K17" s="40" t="str">
        <f t="shared" si="4"/>
        <v/>
      </c>
    </row>
    <row r="18" spans="1:11" ht="15.75" x14ac:dyDescent="0.25">
      <c r="A18" s="41"/>
      <c r="B18" s="41"/>
      <c r="C18" s="42"/>
      <c r="D18" s="43"/>
      <c r="E18" s="44"/>
      <c r="F18" s="37">
        <f t="shared" si="0"/>
        <v>0</v>
      </c>
      <c r="G18" s="38">
        <v>0</v>
      </c>
      <c r="H18" s="22">
        <f t="shared" si="1"/>
        <v>0</v>
      </c>
      <c r="I18" s="39" t="str">
        <f t="shared" si="2"/>
        <v/>
      </c>
      <c r="J18" s="40" t="str">
        <f t="shared" si="3"/>
        <v/>
      </c>
      <c r="K18" s="40" t="str">
        <f t="shared" si="4"/>
        <v/>
      </c>
    </row>
    <row r="19" spans="1:11" ht="15.75" x14ac:dyDescent="0.25">
      <c r="A19" s="41"/>
      <c r="B19" s="41"/>
      <c r="C19" s="42"/>
      <c r="D19" s="43"/>
      <c r="E19" s="44"/>
      <c r="F19" s="37">
        <f t="shared" si="0"/>
        <v>0</v>
      </c>
      <c r="G19" s="38">
        <v>0</v>
      </c>
      <c r="H19" s="22">
        <f t="shared" si="1"/>
        <v>0</v>
      </c>
      <c r="I19" s="39" t="str">
        <f t="shared" si="2"/>
        <v/>
      </c>
      <c r="J19" s="40" t="str">
        <f t="shared" si="3"/>
        <v/>
      </c>
      <c r="K19" s="40" t="str">
        <f t="shared" si="4"/>
        <v/>
      </c>
    </row>
    <row r="20" spans="1:11" ht="15.75" x14ac:dyDescent="0.25">
      <c r="A20" s="41"/>
      <c r="B20" s="41"/>
      <c r="C20" s="42"/>
      <c r="D20" s="43"/>
      <c r="E20" s="44"/>
      <c r="F20" s="37">
        <f t="shared" si="0"/>
        <v>0</v>
      </c>
      <c r="G20" s="38">
        <v>0</v>
      </c>
      <c r="H20" s="22">
        <f t="shared" si="1"/>
        <v>0</v>
      </c>
      <c r="I20" s="39" t="str">
        <f t="shared" si="2"/>
        <v/>
      </c>
      <c r="J20" s="40" t="str">
        <f t="shared" si="3"/>
        <v/>
      </c>
      <c r="K20" s="40" t="str">
        <f t="shared" si="4"/>
        <v/>
      </c>
    </row>
    <row r="21" spans="1:11" ht="15.75" x14ac:dyDescent="0.25">
      <c r="A21" s="41"/>
      <c r="B21" s="41"/>
      <c r="C21" s="42"/>
      <c r="D21" s="43"/>
      <c r="E21" s="44"/>
      <c r="F21" s="37">
        <f t="shared" si="0"/>
        <v>0</v>
      </c>
      <c r="G21" s="38">
        <v>0</v>
      </c>
      <c r="H21" s="22">
        <f t="shared" si="1"/>
        <v>0</v>
      </c>
      <c r="I21" s="39" t="str">
        <f t="shared" si="2"/>
        <v/>
      </c>
      <c r="J21" s="40" t="str">
        <f t="shared" si="3"/>
        <v/>
      </c>
      <c r="K21" s="40" t="str">
        <f t="shared" si="4"/>
        <v/>
      </c>
    </row>
    <row r="22" spans="1:11" ht="15.75" x14ac:dyDescent="0.25">
      <c r="A22" s="41"/>
      <c r="B22" s="41"/>
      <c r="C22" s="42"/>
      <c r="D22" s="43"/>
      <c r="E22" s="44"/>
      <c r="F22" s="37">
        <f t="shared" si="0"/>
        <v>0</v>
      </c>
      <c r="G22" s="38">
        <v>0</v>
      </c>
      <c r="H22" s="22">
        <f t="shared" si="1"/>
        <v>0</v>
      </c>
      <c r="I22" s="39" t="str">
        <f t="shared" si="2"/>
        <v/>
      </c>
      <c r="J22" s="40" t="str">
        <f t="shared" si="3"/>
        <v/>
      </c>
      <c r="K22" s="40" t="str">
        <f t="shared" si="4"/>
        <v/>
      </c>
    </row>
    <row r="23" spans="1:11" ht="15.75" x14ac:dyDescent="0.25">
      <c r="A23" s="41"/>
      <c r="B23" s="41"/>
      <c r="C23" s="42"/>
      <c r="D23" s="43"/>
      <c r="E23" s="44"/>
      <c r="F23" s="37">
        <f t="shared" si="0"/>
        <v>0</v>
      </c>
      <c r="G23" s="38">
        <v>0</v>
      </c>
      <c r="H23" s="22">
        <f t="shared" si="1"/>
        <v>0</v>
      </c>
      <c r="I23" s="39" t="str">
        <f t="shared" si="2"/>
        <v/>
      </c>
      <c r="J23" s="40" t="str">
        <f t="shared" si="3"/>
        <v/>
      </c>
      <c r="K23" s="40" t="str">
        <f t="shared" si="4"/>
        <v/>
      </c>
    </row>
    <row r="24" spans="1:11" ht="15.75" x14ac:dyDescent="0.25">
      <c r="A24" s="41"/>
      <c r="B24" s="41"/>
      <c r="C24" s="42"/>
      <c r="D24" s="43"/>
      <c r="E24" s="44"/>
      <c r="F24" s="37">
        <f t="shared" si="0"/>
        <v>0</v>
      </c>
      <c r="G24" s="38">
        <v>0</v>
      </c>
      <c r="H24" s="22">
        <f t="shared" si="1"/>
        <v>0</v>
      </c>
      <c r="I24" s="39" t="str">
        <f t="shared" si="2"/>
        <v/>
      </c>
      <c r="J24" s="40" t="str">
        <f t="shared" si="3"/>
        <v/>
      </c>
      <c r="K24" s="40" t="str">
        <f t="shared" si="4"/>
        <v/>
      </c>
    </row>
    <row r="25" spans="1:11" ht="15.75" x14ac:dyDescent="0.25">
      <c r="A25" s="41"/>
      <c r="B25" s="41"/>
      <c r="C25" s="42"/>
      <c r="D25" s="43"/>
      <c r="E25" s="44"/>
      <c r="F25" s="37">
        <f t="shared" si="0"/>
        <v>0</v>
      </c>
      <c r="G25" s="38">
        <v>0</v>
      </c>
      <c r="H25" s="22">
        <f t="shared" si="1"/>
        <v>0</v>
      </c>
      <c r="I25" s="39" t="str">
        <f t="shared" si="2"/>
        <v/>
      </c>
      <c r="J25" s="40" t="str">
        <f t="shared" si="3"/>
        <v/>
      </c>
      <c r="K25" s="40" t="str">
        <f t="shared" si="4"/>
        <v/>
      </c>
    </row>
    <row r="26" spans="1:11" ht="15.75" x14ac:dyDescent="0.25">
      <c r="A26" s="41"/>
      <c r="B26" s="41"/>
      <c r="C26" s="42"/>
      <c r="D26" s="43"/>
      <c r="E26" s="44"/>
      <c r="F26" s="37">
        <f t="shared" si="0"/>
        <v>0</v>
      </c>
      <c r="G26" s="38">
        <v>0</v>
      </c>
      <c r="H26" s="22">
        <f t="shared" si="1"/>
        <v>0</v>
      </c>
      <c r="I26" s="39" t="str">
        <f t="shared" si="2"/>
        <v/>
      </c>
      <c r="J26" s="40" t="str">
        <f t="shared" si="3"/>
        <v/>
      </c>
      <c r="K26" s="40" t="str">
        <f t="shared" si="4"/>
        <v/>
      </c>
    </row>
    <row r="27" spans="1:11" ht="15.75" x14ac:dyDescent="0.25">
      <c r="A27" s="41"/>
      <c r="B27" s="41"/>
      <c r="C27" s="42"/>
      <c r="D27" s="43"/>
      <c r="E27" s="44"/>
      <c r="F27" s="37">
        <f t="shared" si="0"/>
        <v>0</v>
      </c>
      <c r="G27" s="38">
        <v>0</v>
      </c>
      <c r="H27" s="22">
        <f t="shared" si="1"/>
        <v>0</v>
      </c>
      <c r="I27" s="39" t="str">
        <f t="shared" si="2"/>
        <v/>
      </c>
      <c r="J27" s="40" t="str">
        <f t="shared" si="3"/>
        <v/>
      </c>
      <c r="K27" s="40" t="str">
        <f t="shared" si="4"/>
        <v/>
      </c>
    </row>
    <row r="28" spans="1:11" ht="15.75" x14ac:dyDescent="0.25">
      <c r="A28" s="41"/>
      <c r="B28" s="41"/>
      <c r="C28" s="42"/>
      <c r="D28" s="43"/>
      <c r="E28" s="44"/>
      <c r="F28" s="37">
        <f t="shared" si="0"/>
        <v>0</v>
      </c>
      <c r="G28" s="38">
        <v>0</v>
      </c>
      <c r="H28" s="22">
        <f t="shared" si="1"/>
        <v>0</v>
      </c>
      <c r="I28" s="39" t="str">
        <f t="shared" si="2"/>
        <v/>
      </c>
      <c r="J28" s="40" t="str">
        <f t="shared" si="3"/>
        <v/>
      </c>
      <c r="K28" s="40" t="str">
        <f t="shared" si="4"/>
        <v/>
      </c>
    </row>
    <row r="29" spans="1:11" ht="15.75" x14ac:dyDescent="0.25">
      <c r="A29" s="41"/>
      <c r="B29" s="41"/>
      <c r="C29" s="42"/>
      <c r="D29" s="43"/>
      <c r="E29" s="44"/>
      <c r="F29" s="37">
        <f t="shared" si="0"/>
        <v>0</v>
      </c>
      <c r="G29" s="38">
        <v>0</v>
      </c>
      <c r="H29" s="22">
        <f t="shared" si="1"/>
        <v>0</v>
      </c>
      <c r="I29" s="39" t="str">
        <f t="shared" si="2"/>
        <v/>
      </c>
      <c r="J29" s="40" t="str">
        <f t="shared" si="3"/>
        <v/>
      </c>
      <c r="K29" s="40" t="str">
        <f t="shared" si="4"/>
        <v/>
      </c>
    </row>
    <row r="30" spans="1:11" ht="15.75" x14ac:dyDescent="0.25">
      <c r="A30" s="41"/>
      <c r="B30" s="41"/>
      <c r="C30" s="42"/>
      <c r="D30" s="43"/>
      <c r="E30" s="44"/>
      <c r="F30" s="37">
        <f t="shared" si="0"/>
        <v>0</v>
      </c>
      <c r="G30" s="38">
        <v>0</v>
      </c>
      <c r="H30" s="22">
        <f t="shared" si="1"/>
        <v>0</v>
      </c>
      <c r="I30" s="39" t="str">
        <f t="shared" si="2"/>
        <v/>
      </c>
      <c r="J30" s="40" t="str">
        <f t="shared" si="3"/>
        <v/>
      </c>
      <c r="K30" s="40" t="str">
        <f t="shared" si="4"/>
        <v/>
      </c>
    </row>
    <row r="31" spans="1:11" ht="15.75" x14ac:dyDescent="0.25">
      <c r="A31" s="41"/>
      <c r="B31" s="41"/>
      <c r="C31" s="42"/>
      <c r="D31" s="43"/>
      <c r="E31" s="44"/>
      <c r="F31" s="37">
        <f t="shared" si="0"/>
        <v>0</v>
      </c>
      <c r="G31" s="38">
        <v>0</v>
      </c>
      <c r="H31" s="22">
        <f t="shared" si="1"/>
        <v>0</v>
      </c>
      <c r="I31" s="39" t="str">
        <f t="shared" si="2"/>
        <v/>
      </c>
      <c r="J31" s="40" t="str">
        <f t="shared" si="3"/>
        <v/>
      </c>
      <c r="K31" s="40" t="str">
        <f t="shared" si="4"/>
        <v/>
      </c>
    </row>
    <row r="32" spans="1:11" ht="15.75" x14ac:dyDescent="0.25">
      <c r="A32" s="41"/>
      <c r="B32" s="41"/>
      <c r="C32" s="42"/>
      <c r="D32" s="43"/>
      <c r="E32" s="44"/>
      <c r="F32" s="37">
        <f t="shared" si="0"/>
        <v>0</v>
      </c>
      <c r="G32" s="38">
        <v>0</v>
      </c>
      <c r="H32" s="22">
        <f t="shared" si="1"/>
        <v>0</v>
      </c>
      <c r="I32" s="39" t="str">
        <f t="shared" si="2"/>
        <v/>
      </c>
      <c r="J32" s="40" t="str">
        <f t="shared" si="3"/>
        <v/>
      </c>
      <c r="K32" s="40" t="str">
        <f t="shared" si="4"/>
        <v/>
      </c>
    </row>
    <row r="33" spans="1:11" ht="15.75" x14ac:dyDescent="0.25">
      <c r="A33" s="109"/>
      <c r="B33" s="109"/>
      <c r="C33" s="180"/>
      <c r="D33" s="158"/>
      <c r="E33" s="173" t="s">
        <v>48</v>
      </c>
      <c r="F33" s="31">
        <f>SUM(F8:F32)</f>
        <v>0</v>
      </c>
      <c r="G33" s="45">
        <f>SUM(G8:G32)</f>
        <v>0</v>
      </c>
      <c r="H33" s="31">
        <f>SUM(H8:H32)</f>
        <v>0</v>
      </c>
      <c r="I33" s="178"/>
      <c r="J33" s="179"/>
      <c r="K33" s="179"/>
    </row>
    <row r="34" spans="1:11" ht="15.75" x14ac:dyDescent="0.25">
      <c r="A34" s="109"/>
      <c r="B34" s="109"/>
      <c r="C34" s="180"/>
      <c r="D34" s="158"/>
      <c r="E34" s="103"/>
      <c r="F34" s="166"/>
      <c r="G34" s="166"/>
      <c r="H34" s="166"/>
      <c r="I34" s="178"/>
      <c r="J34" s="179"/>
      <c r="K34" s="179"/>
    </row>
    <row r="35" spans="1:11" ht="15.75" x14ac:dyDescent="0.25">
      <c r="A35" s="109"/>
      <c r="B35" s="109"/>
      <c r="C35" s="180"/>
      <c r="D35" s="158"/>
      <c r="E35" s="158"/>
      <c r="F35" s="180"/>
      <c r="G35" s="180"/>
      <c r="H35" s="180"/>
      <c r="I35" s="178"/>
      <c r="J35" s="179"/>
      <c r="K35" s="179"/>
    </row>
    <row r="36" spans="1:11" ht="15.75" x14ac:dyDescent="0.25">
      <c r="A36" s="103" t="s">
        <v>56</v>
      </c>
      <c r="B36" s="85"/>
      <c r="C36" s="85"/>
      <c r="D36" s="85"/>
      <c r="E36" s="31">
        <f>+H33</f>
        <v>0</v>
      </c>
      <c r="F36" s="166"/>
      <c r="G36" s="166"/>
      <c r="H36" s="166"/>
    </row>
    <row r="37" spans="1:11" ht="15.75" x14ac:dyDescent="0.25">
      <c r="A37" s="103" t="s">
        <v>57</v>
      </c>
      <c r="B37" s="85"/>
      <c r="C37" s="85"/>
      <c r="D37" s="85"/>
      <c r="E37" s="31">
        <f>+G33</f>
        <v>0</v>
      </c>
      <c r="F37" s="166"/>
      <c r="G37" s="166"/>
      <c r="H37" s="166"/>
    </row>
    <row r="38" spans="1:11" ht="15.75" x14ac:dyDescent="0.25">
      <c r="A38" s="103" t="s">
        <v>58</v>
      </c>
      <c r="B38" s="85"/>
      <c r="C38" s="85"/>
      <c r="D38" s="85"/>
      <c r="E38" s="31">
        <f>SUM(E36:E37)</f>
        <v>0</v>
      </c>
    </row>
  </sheetData>
  <sheetProtection algorithmName="SHA-512" hashValue="C2gbSH2oRcVTxWNtfHPXre4oc3d6YFySBJddxyMc7SAxJj2GlOSkxRnz/kwbybwD8LqTPBru8UJh5PhWx2DP8Q==" saltValue="ELuufddKrjMyIiy5eCpDww==" spinCount="100000" sheet="1" objects="1" scenarios="1"/>
  <mergeCells count="10">
    <mergeCell ref="I8:I9"/>
    <mergeCell ref="A1:H1"/>
    <mergeCell ref="A8:A9"/>
    <mergeCell ref="B8:B9"/>
    <mergeCell ref="C8:C9"/>
    <mergeCell ref="D8:D9"/>
    <mergeCell ref="E8:E9"/>
    <mergeCell ref="F8:F9"/>
    <mergeCell ref="G8:G9"/>
    <mergeCell ref="H8:H9"/>
  </mergeCells>
  <dataValidations count="7">
    <dataValidation type="whole" operator="equal" showInputMessage="1" showErrorMessage="1" error="NO SE PUEDE CONSIGNAR RRHH FINACIADOS POR MINCYT. ESTA CASILLA DEBE SER IGUAL A CERO" prompt="ESTA CASILLA DEBE QUEDAR EN CERO, NO SE PERMITE RRHH FINANCIADOS POR MINCYT_x000a_" sqref="G10:G32">
      <formula1>0</formula1>
    </dataValidation>
    <dataValidation type="decimal" operator="lessThanOrEqual" allowBlank="1" showInputMessage="1" showErrorMessage="1" error="ESTE VALOR DEBE NO PUEDE SER MAYOR AL COSTO TOTAL" prompt="ESTE VALOR DEBE NO PUEDE SER MAYOR AL COSTO TOTAL" sqref="G35">
      <formula1>F35</formula1>
    </dataValidation>
    <dataValidation type="whole" operator="greaterThanOrEqual" showInputMessage="1" showErrorMessage="1" error="ESTE VALOR DEBE NO PUEDE SER MAYOR AL COSTO TOTAL" prompt="ESTE VALOR DEBE NO PUEDE SER MAYOR AL COSTO TOTAL" sqref="F10:F32">
      <formula1>0</formula1>
    </dataValidation>
    <dataValidation type="whole" operator="greaterThanOrEqual" showInputMessage="1" showErrorMessage="1" error="INGRESAR VALORES SIN DECIMALES" sqref="C10:C32">
      <formula1>0</formula1>
    </dataValidation>
    <dataValidation type="whole" showInputMessage="1" showErrorMessage="1" error="NO PUEDE SER MAYOR A 24 MESES" sqref="D10:D32">
      <formula1>1</formula1>
      <formula2>24</formula2>
    </dataValidation>
    <dataValidation type="custom" showInputMessage="1" showErrorMessage="1" error="INGRESAR VALOR ENTRE 1 Y 100_x000a_" sqref="E10:E32">
      <formula1>AND(E10&gt;0,E10&lt;=100)</formula1>
    </dataValidation>
    <dataValidation type="whole" operator="greaterThanOrEqual" allowBlank="1" showInputMessage="1" showErrorMessage="1" sqref="F33:G33">
      <formula1>0</formula1>
    </dataValidation>
  </dataValidations>
  <pageMargins left="0.7" right="0.7" top="0.75" bottom="0.75" header="0.3" footer="0.3"/>
  <pageSetup scale="38" orientation="portrait" r:id="rId1"/>
  <colBreaks count="1" manualBreakCount="1">
    <brk id="10" max="3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showGridLines="0" view="pageBreakPreview" zoomScale="60" zoomScaleNormal="100" workbookViewId="0">
      <selection activeCell="A3" sqref="A3"/>
    </sheetView>
  </sheetViews>
  <sheetFormatPr baseColWidth="10" defaultColWidth="11.42578125" defaultRowHeight="15" x14ac:dyDescent="0.25"/>
  <cols>
    <col min="1" max="1" width="65.42578125" style="81" customWidth="1"/>
    <col min="2" max="2" width="16.28515625" style="81" customWidth="1"/>
    <col min="3" max="3" width="15.28515625" style="81" customWidth="1"/>
    <col min="4" max="4" width="19.42578125" style="81" customWidth="1"/>
    <col min="5" max="5" width="20.7109375" style="81" customWidth="1"/>
    <col min="6" max="6" width="22.5703125" style="81" customWidth="1"/>
    <col min="7" max="7" width="15.5703125" style="81" customWidth="1"/>
    <col min="8" max="8" width="19.28515625" style="81" bestFit="1" customWidth="1"/>
    <col min="9" max="9" width="13.7109375" style="81" customWidth="1"/>
    <col min="10" max="16384" width="11.42578125" style="81"/>
  </cols>
  <sheetData>
    <row r="1" spans="1:11" ht="30" customHeight="1" x14ac:dyDescent="0.25">
      <c r="A1" s="310" t="str">
        <f>T('[1]2. ETAPAS'!C8:G8)</f>
        <v/>
      </c>
      <c r="B1" s="310"/>
      <c r="C1" s="310"/>
      <c r="D1" s="310"/>
      <c r="E1" s="310"/>
      <c r="F1" s="310"/>
      <c r="G1" s="310"/>
      <c r="I1" s="115"/>
    </row>
    <row r="2" spans="1:11" ht="14.25" customHeight="1" x14ac:dyDescent="0.25">
      <c r="A2" s="82"/>
      <c r="B2" s="82"/>
      <c r="C2" s="82"/>
      <c r="D2" s="82"/>
      <c r="E2" s="82"/>
      <c r="F2" s="82"/>
      <c r="G2" s="82"/>
      <c r="H2" s="83"/>
      <c r="I2" s="115"/>
    </row>
    <row r="3" spans="1:11" ht="18" x14ac:dyDescent="0.25">
      <c r="A3" s="84" t="s">
        <v>59</v>
      </c>
      <c r="B3" s="134"/>
      <c r="C3" s="134"/>
      <c r="D3" s="134"/>
      <c r="E3" s="134"/>
      <c r="F3" s="134"/>
      <c r="H3" s="18" t="str">
        <f>CONCATENATE('1. Indice'!D3,"  ",  '1. Indice'!J3)</f>
        <v>VITEF  2021</v>
      </c>
    </row>
    <row r="4" spans="1:11" ht="16.5" thickBot="1" x14ac:dyDescent="0.3">
      <c r="A4" s="86"/>
      <c r="B4" s="85"/>
      <c r="C4" s="85"/>
      <c r="D4" s="85"/>
      <c r="E4" s="85"/>
      <c r="F4" s="85"/>
    </row>
    <row r="5" spans="1:11" ht="45" customHeight="1" x14ac:dyDescent="0.25">
      <c r="A5" s="315" t="s">
        <v>40</v>
      </c>
      <c r="B5" s="320" t="s">
        <v>60</v>
      </c>
      <c r="C5" s="321"/>
      <c r="D5" s="315" t="s">
        <v>42</v>
      </c>
      <c r="E5" s="315" t="s">
        <v>61</v>
      </c>
      <c r="F5" s="322" t="s">
        <v>44</v>
      </c>
    </row>
    <row r="6" spans="1:11" ht="32.25" thickBot="1" x14ac:dyDescent="0.3">
      <c r="A6" s="316"/>
      <c r="B6" s="175" t="s">
        <v>62</v>
      </c>
      <c r="C6" s="175" t="s">
        <v>63</v>
      </c>
      <c r="D6" s="316"/>
      <c r="E6" s="316"/>
      <c r="F6" s="323"/>
      <c r="G6" s="176" t="s">
        <v>45</v>
      </c>
      <c r="H6" s="177" t="s">
        <v>46</v>
      </c>
      <c r="I6" s="177" t="s">
        <v>47</v>
      </c>
      <c r="J6" s="130"/>
      <c r="K6" s="130"/>
    </row>
    <row r="7" spans="1:11" ht="15.75" x14ac:dyDescent="0.25">
      <c r="A7" s="20"/>
      <c r="B7" s="46"/>
      <c r="C7" s="46"/>
      <c r="D7" s="21"/>
      <c r="E7" s="21"/>
      <c r="F7" s="22">
        <f>+D7-E7</f>
        <v>0</v>
      </c>
      <c r="G7" s="39" t="str">
        <f t="shared" ref="G7:G29" si="0">IF(F7&lt;0,"REVISAR","")</f>
        <v/>
      </c>
      <c r="H7" s="40" t="str">
        <f>IF(D7&gt;0,IF(A7="","COMPLETAR",""),"")</f>
        <v/>
      </c>
      <c r="I7" s="40" t="str">
        <f>IF(A7&lt;&gt;"",IF(D7=0,"COMPLETAR",""),"")</f>
        <v/>
      </c>
    </row>
    <row r="8" spans="1:11" ht="15.75" x14ac:dyDescent="0.25">
      <c r="A8" s="26"/>
      <c r="B8" s="47"/>
      <c r="C8" s="47"/>
      <c r="D8" s="27"/>
      <c r="E8" s="27"/>
      <c r="F8" s="28">
        <f>+D8-E8</f>
        <v>0</v>
      </c>
      <c r="G8" s="39" t="str">
        <f t="shared" si="0"/>
        <v/>
      </c>
      <c r="H8" s="40" t="str">
        <f t="shared" ref="H8:H29" si="1">IF(D8&gt;0,IF(A8="","COMPLETAR",""),"")</f>
        <v/>
      </c>
      <c r="I8" s="40" t="str">
        <f t="shared" ref="I8:I29" si="2">IF(A8&lt;&gt;"",IF(D8=0,"COMPLETAR",""),"")</f>
        <v/>
      </c>
    </row>
    <row r="9" spans="1:11" ht="15.75" x14ac:dyDescent="0.25">
      <c r="A9" s="26"/>
      <c r="B9" s="47"/>
      <c r="C9" s="47"/>
      <c r="D9" s="27"/>
      <c r="E9" s="27"/>
      <c r="F9" s="28">
        <f t="shared" ref="F9:F17" si="3">+D9-E9</f>
        <v>0</v>
      </c>
      <c r="G9" s="39" t="str">
        <f t="shared" si="0"/>
        <v/>
      </c>
      <c r="H9" s="40" t="str">
        <f t="shared" si="1"/>
        <v/>
      </c>
      <c r="I9" s="40" t="str">
        <f t="shared" si="2"/>
        <v/>
      </c>
    </row>
    <row r="10" spans="1:11" ht="15.75" x14ac:dyDescent="0.25">
      <c r="A10" s="26"/>
      <c r="B10" s="47"/>
      <c r="C10" s="47"/>
      <c r="D10" s="27"/>
      <c r="E10" s="27"/>
      <c r="F10" s="28">
        <f t="shared" si="3"/>
        <v>0</v>
      </c>
      <c r="G10" s="39" t="str">
        <f t="shared" si="0"/>
        <v/>
      </c>
      <c r="H10" s="40" t="str">
        <f t="shared" si="1"/>
        <v/>
      </c>
      <c r="I10" s="40" t="str">
        <f t="shared" si="2"/>
        <v/>
      </c>
    </row>
    <row r="11" spans="1:11" ht="15.75" x14ac:dyDescent="0.25">
      <c r="A11" s="26"/>
      <c r="B11" s="47"/>
      <c r="C11" s="47"/>
      <c r="D11" s="27"/>
      <c r="E11" s="27"/>
      <c r="F11" s="28">
        <f t="shared" si="3"/>
        <v>0</v>
      </c>
      <c r="G11" s="39" t="str">
        <f t="shared" si="0"/>
        <v/>
      </c>
      <c r="H11" s="40" t="str">
        <f t="shared" si="1"/>
        <v/>
      </c>
      <c r="I11" s="40" t="str">
        <f t="shared" si="2"/>
        <v/>
      </c>
    </row>
    <row r="12" spans="1:11" ht="15.75" x14ac:dyDescent="0.25">
      <c r="A12" s="26"/>
      <c r="B12" s="47"/>
      <c r="C12" s="47"/>
      <c r="D12" s="27"/>
      <c r="E12" s="27"/>
      <c r="F12" s="28">
        <f t="shared" si="3"/>
        <v>0</v>
      </c>
      <c r="G12" s="39" t="str">
        <f t="shared" si="0"/>
        <v/>
      </c>
      <c r="H12" s="40" t="str">
        <f t="shared" si="1"/>
        <v/>
      </c>
      <c r="I12" s="40" t="str">
        <f t="shared" si="2"/>
        <v/>
      </c>
    </row>
    <row r="13" spans="1:11" ht="15.75" x14ac:dyDescent="0.25">
      <c r="A13" s="26"/>
      <c r="B13" s="47"/>
      <c r="C13" s="47"/>
      <c r="D13" s="27"/>
      <c r="E13" s="27"/>
      <c r="F13" s="28">
        <f t="shared" si="3"/>
        <v>0</v>
      </c>
      <c r="G13" s="39" t="str">
        <f t="shared" si="0"/>
        <v/>
      </c>
      <c r="H13" s="40" t="str">
        <f t="shared" si="1"/>
        <v/>
      </c>
      <c r="I13" s="40" t="str">
        <f t="shared" si="2"/>
        <v/>
      </c>
    </row>
    <row r="14" spans="1:11" ht="15.75" x14ac:dyDescent="0.25">
      <c r="A14" s="26"/>
      <c r="B14" s="47"/>
      <c r="C14" s="47"/>
      <c r="D14" s="27"/>
      <c r="E14" s="27"/>
      <c r="F14" s="28">
        <f t="shared" si="3"/>
        <v>0</v>
      </c>
      <c r="G14" s="39" t="str">
        <f t="shared" si="0"/>
        <v/>
      </c>
      <c r="H14" s="40" t="str">
        <f t="shared" si="1"/>
        <v/>
      </c>
      <c r="I14" s="40" t="str">
        <f t="shared" si="2"/>
        <v/>
      </c>
    </row>
    <row r="15" spans="1:11" ht="15.75" x14ac:dyDescent="0.25">
      <c r="A15" s="26"/>
      <c r="B15" s="47"/>
      <c r="C15" s="47"/>
      <c r="D15" s="27"/>
      <c r="E15" s="27"/>
      <c r="F15" s="28">
        <f t="shared" si="3"/>
        <v>0</v>
      </c>
      <c r="G15" s="39" t="str">
        <f t="shared" si="0"/>
        <v/>
      </c>
      <c r="H15" s="40" t="str">
        <f t="shared" si="1"/>
        <v/>
      </c>
      <c r="I15" s="40" t="str">
        <f t="shared" si="2"/>
        <v/>
      </c>
    </row>
    <row r="16" spans="1:11" ht="15.75" x14ac:dyDescent="0.25">
      <c r="A16" s="26"/>
      <c r="B16" s="47"/>
      <c r="C16" s="47"/>
      <c r="D16" s="27"/>
      <c r="E16" s="27"/>
      <c r="F16" s="28">
        <f t="shared" si="3"/>
        <v>0</v>
      </c>
      <c r="G16" s="39" t="str">
        <f t="shared" si="0"/>
        <v/>
      </c>
      <c r="H16" s="40" t="str">
        <f t="shared" si="1"/>
        <v/>
      </c>
      <c r="I16" s="40" t="str">
        <f t="shared" si="2"/>
        <v/>
      </c>
    </row>
    <row r="17" spans="1:9" ht="15.75" x14ac:dyDescent="0.25">
      <c r="A17" s="26"/>
      <c r="B17" s="47"/>
      <c r="C17" s="47"/>
      <c r="D17" s="27"/>
      <c r="E17" s="27"/>
      <c r="F17" s="28">
        <f t="shared" si="3"/>
        <v>0</v>
      </c>
      <c r="G17" s="39" t="str">
        <f t="shared" si="0"/>
        <v/>
      </c>
      <c r="H17" s="40" t="str">
        <f t="shared" si="1"/>
        <v/>
      </c>
      <c r="I17" s="40" t="str">
        <f t="shared" si="2"/>
        <v/>
      </c>
    </row>
    <row r="18" spans="1:9" ht="15.75" x14ac:dyDescent="0.25">
      <c r="A18" s="26"/>
      <c r="B18" s="47"/>
      <c r="C18" s="47"/>
      <c r="D18" s="27"/>
      <c r="E18" s="27"/>
      <c r="F18" s="28">
        <f>+D18-E18</f>
        <v>0</v>
      </c>
      <c r="G18" s="39" t="str">
        <f t="shared" si="0"/>
        <v/>
      </c>
      <c r="H18" s="40" t="str">
        <f t="shared" si="1"/>
        <v/>
      </c>
      <c r="I18" s="40" t="str">
        <f t="shared" si="2"/>
        <v/>
      </c>
    </row>
    <row r="19" spans="1:9" ht="15.75" x14ac:dyDescent="0.25">
      <c r="A19" s="26"/>
      <c r="B19" s="47"/>
      <c r="C19" s="47"/>
      <c r="D19" s="27"/>
      <c r="E19" s="27"/>
      <c r="F19" s="28">
        <f t="shared" ref="F19:F24" si="4">+D19-E19</f>
        <v>0</v>
      </c>
      <c r="G19" s="39" t="str">
        <f t="shared" si="0"/>
        <v/>
      </c>
      <c r="H19" s="40" t="str">
        <f t="shared" si="1"/>
        <v/>
      </c>
      <c r="I19" s="40" t="str">
        <f t="shared" si="2"/>
        <v/>
      </c>
    </row>
    <row r="20" spans="1:9" ht="15.75" x14ac:dyDescent="0.25">
      <c r="A20" s="26"/>
      <c r="B20" s="47"/>
      <c r="C20" s="47"/>
      <c r="D20" s="27"/>
      <c r="E20" s="27"/>
      <c r="F20" s="28">
        <f t="shared" si="4"/>
        <v>0</v>
      </c>
      <c r="G20" s="39" t="str">
        <f t="shared" si="0"/>
        <v/>
      </c>
      <c r="H20" s="40" t="str">
        <f t="shared" si="1"/>
        <v/>
      </c>
      <c r="I20" s="40" t="str">
        <f t="shared" si="2"/>
        <v/>
      </c>
    </row>
    <row r="21" spans="1:9" ht="15.75" x14ac:dyDescent="0.25">
      <c r="A21" s="26"/>
      <c r="B21" s="47"/>
      <c r="C21" s="47"/>
      <c r="D21" s="27"/>
      <c r="E21" s="27"/>
      <c r="F21" s="28">
        <f t="shared" si="4"/>
        <v>0</v>
      </c>
      <c r="G21" s="39" t="str">
        <f t="shared" si="0"/>
        <v/>
      </c>
      <c r="H21" s="40" t="str">
        <f t="shared" si="1"/>
        <v/>
      </c>
      <c r="I21" s="40" t="str">
        <f t="shared" si="2"/>
        <v/>
      </c>
    </row>
    <row r="22" spans="1:9" ht="15.75" x14ac:dyDescent="0.25">
      <c r="A22" s="26"/>
      <c r="B22" s="47"/>
      <c r="C22" s="47"/>
      <c r="D22" s="27"/>
      <c r="E22" s="27"/>
      <c r="F22" s="28">
        <f t="shared" si="4"/>
        <v>0</v>
      </c>
      <c r="G22" s="39" t="str">
        <f t="shared" si="0"/>
        <v/>
      </c>
      <c r="H22" s="40" t="str">
        <f t="shared" si="1"/>
        <v/>
      </c>
      <c r="I22" s="40" t="str">
        <f t="shared" si="2"/>
        <v/>
      </c>
    </row>
    <row r="23" spans="1:9" ht="15.75" x14ac:dyDescent="0.25">
      <c r="A23" s="26"/>
      <c r="B23" s="47"/>
      <c r="C23" s="47"/>
      <c r="D23" s="27"/>
      <c r="E23" s="27"/>
      <c r="F23" s="28">
        <f t="shared" si="4"/>
        <v>0</v>
      </c>
      <c r="G23" s="39" t="str">
        <f t="shared" si="0"/>
        <v/>
      </c>
      <c r="H23" s="40" t="str">
        <f t="shared" si="1"/>
        <v/>
      </c>
      <c r="I23" s="40" t="str">
        <f t="shared" si="2"/>
        <v/>
      </c>
    </row>
    <row r="24" spans="1:9" ht="15.75" x14ac:dyDescent="0.25">
      <c r="A24" s="26"/>
      <c r="B24" s="47"/>
      <c r="C24" s="47"/>
      <c r="D24" s="27"/>
      <c r="E24" s="27"/>
      <c r="F24" s="28">
        <f t="shared" si="4"/>
        <v>0</v>
      </c>
      <c r="G24" s="39" t="str">
        <f t="shared" si="0"/>
        <v/>
      </c>
      <c r="H24" s="40" t="str">
        <f t="shared" si="1"/>
        <v/>
      </c>
      <c r="I24" s="40" t="str">
        <f t="shared" si="2"/>
        <v/>
      </c>
    </row>
    <row r="25" spans="1:9" ht="15.75" x14ac:dyDescent="0.25">
      <c r="A25" s="26"/>
      <c r="B25" s="47"/>
      <c r="C25" s="47"/>
      <c r="D25" s="27"/>
      <c r="E25" s="27"/>
      <c r="F25" s="28">
        <f>+D25-E25</f>
        <v>0</v>
      </c>
      <c r="G25" s="39" t="str">
        <f t="shared" si="0"/>
        <v/>
      </c>
      <c r="H25" s="40" t="str">
        <f t="shared" si="1"/>
        <v/>
      </c>
      <c r="I25" s="40" t="str">
        <f t="shared" si="2"/>
        <v/>
      </c>
    </row>
    <row r="26" spans="1:9" ht="15.75" x14ac:dyDescent="0.25">
      <c r="A26" s="26"/>
      <c r="B26" s="47"/>
      <c r="C26" s="47"/>
      <c r="D26" s="27"/>
      <c r="E26" s="27"/>
      <c r="F26" s="28">
        <f>+D26-E26</f>
        <v>0</v>
      </c>
      <c r="G26" s="39" t="str">
        <f t="shared" si="0"/>
        <v/>
      </c>
      <c r="H26" s="40" t="str">
        <f t="shared" si="1"/>
        <v/>
      </c>
      <c r="I26" s="40" t="str">
        <f t="shared" si="2"/>
        <v/>
      </c>
    </row>
    <row r="27" spans="1:9" ht="15.75" x14ac:dyDescent="0.25">
      <c r="A27" s="26"/>
      <c r="B27" s="47"/>
      <c r="C27" s="47"/>
      <c r="D27" s="27"/>
      <c r="E27" s="27"/>
      <c r="F27" s="28">
        <f>+D27-E27</f>
        <v>0</v>
      </c>
      <c r="G27" s="39" t="str">
        <f t="shared" si="0"/>
        <v/>
      </c>
      <c r="H27" s="40" t="str">
        <f t="shared" si="1"/>
        <v/>
      </c>
      <c r="I27" s="40" t="str">
        <f t="shared" si="2"/>
        <v/>
      </c>
    </row>
    <row r="28" spans="1:9" ht="15.75" x14ac:dyDescent="0.25">
      <c r="A28" s="26"/>
      <c r="B28" s="47"/>
      <c r="C28" s="47"/>
      <c r="D28" s="27"/>
      <c r="E28" s="27"/>
      <c r="F28" s="28">
        <f>+D28-E28</f>
        <v>0</v>
      </c>
      <c r="G28" s="39" t="str">
        <f t="shared" si="0"/>
        <v/>
      </c>
      <c r="H28" s="40" t="str">
        <f t="shared" si="1"/>
        <v/>
      </c>
      <c r="I28" s="40" t="str">
        <f t="shared" si="2"/>
        <v/>
      </c>
    </row>
    <row r="29" spans="1:9" ht="15.75" x14ac:dyDescent="0.25">
      <c r="A29" s="26"/>
      <c r="B29" s="47"/>
      <c r="C29" s="47"/>
      <c r="D29" s="27"/>
      <c r="E29" s="27"/>
      <c r="F29" s="28">
        <f>+D29-E29</f>
        <v>0</v>
      </c>
      <c r="G29" s="39" t="str">
        <f t="shared" si="0"/>
        <v/>
      </c>
      <c r="H29" s="40" t="str">
        <f t="shared" si="1"/>
        <v/>
      </c>
      <c r="I29" s="40" t="str">
        <f t="shared" si="2"/>
        <v/>
      </c>
    </row>
    <row r="30" spans="1:9" ht="15.75" x14ac:dyDescent="0.25">
      <c r="A30" s="85"/>
      <c r="B30" s="85"/>
      <c r="C30" s="173" t="s">
        <v>48</v>
      </c>
      <c r="D30" s="31">
        <f>SUM(D6:D29)</f>
        <v>0</v>
      </c>
      <c r="E30" s="31">
        <f>SUM(E6:E29)</f>
        <v>0</v>
      </c>
      <c r="F30" s="31">
        <f>SUM(F6:F29)</f>
        <v>0</v>
      </c>
    </row>
    <row r="31" spans="1:9" ht="15.75" x14ac:dyDescent="0.25">
      <c r="A31" s="85"/>
      <c r="B31" s="85"/>
      <c r="C31" s="173"/>
      <c r="D31" s="166"/>
      <c r="E31" s="166"/>
      <c r="F31" s="166"/>
    </row>
    <row r="32" spans="1:9" ht="15.75" x14ac:dyDescent="0.25">
      <c r="A32" s="103" t="s">
        <v>64</v>
      </c>
      <c r="B32" s="85"/>
      <c r="C32" s="173"/>
      <c r="D32" s="166"/>
      <c r="E32" s="166"/>
      <c r="F32" s="31">
        <f>+F30</f>
        <v>0</v>
      </c>
    </row>
    <row r="33" spans="1:6" ht="15.75" x14ac:dyDescent="0.25">
      <c r="A33" s="103" t="s">
        <v>65</v>
      </c>
      <c r="B33" s="85"/>
      <c r="C33" s="173"/>
      <c r="D33" s="166"/>
      <c r="E33" s="166"/>
      <c r="F33" s="31">
        <f>+E30</f>
        <v>0</v>
      </c>
    </row>
    <row r="34" spans="1:6" ht="15.75" x14ac:dyDescent="0.25">
      <c r="A34" s="103" t="s">
        <v>66</v>
      </c>
      <c r="B34" s="85"/>
      <c r="C34" s="85"/>
      <c r="D34" s="85"/>
      <c r="E34" s="85"/>
      <c r="F34" s="31">
        <f>+F33+F32</f>
        <v>0</v>
      </c>
    </row>
    <row r="35" spans="1:6" x14ac:dyDescent="0.25">
      <c r="A35" s="134"/>
      <c r="B35" s="134"/>
      <c r="C35" s="134"/>
      <c r="D35" s="134"/>
      <c r="E35" s="134"/>
      <c r="F35" s="134"/>
    </row>
  </sheetData>
  <sheetProtection algorithmName="SHA-512" hashValue="ll6gAWPhBG//JqHuAqH8klOuEz8i/LxjcgQO4KJ8KVGl851CyfRUQCtRlHo5Zo+fOoTvOtrxeNLRB3+NpkJ5lg==" saltValue="PApjrLDd7xWlPjiddvtfiA==" spinCount="100000" sheet="1" objects="1" scenarios="1"/>
  <mergeCells count="6">
    <mergeCell ref="A1:G1"/>
    <mergeCell ref="A5:A6"/>
    <mergeCell ref="B5:C5"/>
    <mergeCell ref="D5:D6"/>
    <mergeCell ref="E5:E6"/>
    <mergeCell ref="F5:F6"/>
  </mergeCells>
  <dataValidations count="4">
    <dataValidation type="whole" operator="greaterThanOrEqual" showInputMessage="1" showErrorMessage="1" sqref="D7:D29">
      <formula1>0</formula1>
    </dataValidation>
    <dataValidation type="whole" showInputMessage="1" showErrorMessage="1" error="INGRESAR DATOS MAYORES QUE CERO Y MENOR A 25 Y SIN DECIMALES " sqref="B7:B29">
      <formula1>1</formula1>
      <formula2>24</formula2>
    </dataValidation>
    <dataValidation type="whole" showInputMessage="1" showErrorMessage="1" error="MAYOR A CERO Y NO PUEDE SER MAYOR A 24 MESES" sqref="C7:C29">
      <formula1>1</formula1>
      <formula2>24</formula2>
    </dataValidation>
    <dataValidation type="whole" showInputMessage="1" showErrorMessage="1" error="ESTE VALOR DEBE NO PUEDE SER MAYOR AL COSTO TOTAL" prompt="ESTE VALOR DEBE NO PUEDE SER MAYOR AL COSTO TOTAL" sqref="E7:E29">
      <formula1>0</formula1>
      <formula2>D7</formula2>
    </dataValidation>
  </dataValidations>
  <pageMargins left="0.7" right="0.7" top="0.75" bottom="0.75" header="0.3" footer="0.3"/>
  <pageSetup scale="46" orientation="portrait" r:id="rId1"/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showGridLines="0" view="pageBreakPreview" zoomScale="60" zoomScaleNormal="100" workbookViewId="0">
      <selection activeCell="G3" sqref="G3"/>
    </sheetView>
  </sheetViews>
  <sheetFormatPr baseColWidth="10" defaultColWidth="11.42578125" defaultRowHeight="15" x14ac:dyDescent="0.25"/>
  <cols>
    <col min="1" max="1" width="81" style="81" customWidth="1"/>
    <col min="2" max="2" width="20" style="81" customWidth="1"/>
    <col min="3" max="3" width="21.5703125" style="81" customWidth="1"/>
    <col min="4" max="4" width="24.5703125" style="81" customWidth="1"/>
    <col min="5" max="5" width="12.140625" style="81" customWidth="1"/>
    <col min="6" max="6" width="19.28515625" style="81" bestFit="1" customWidth="1"/>
    <col min="7" max="7" width="15" style="81" bestFit="1" customWidth="1"/>
    <col min="8" max="16384" width="11.42578125" style="81"/>
  </cols>
  <sheetData>
    <row r="1" spans="1:7" ht="30" customHeight="1" x14ac:dyDescent="0.25">
      <c r="A1" s="310" t="str">
        <f>T('[1]2. ETAPAS'!C8:G8)</f>
        <v/>
      </c>
      <c r="B1" s="310"/>
      <c r="C1" s="310"/>
      <c r="D1" s="310"/>
      <c r="E1" s="310"/>
      <c r="F1" s="310"/>
    </row>
    <row r="2" spans="1:7" ht="12.75" customHeight="1" x14ac:dyDescent="0.25">
      <c r="A2" s="82"/>
      <c r="B2" s="82"/>
      <c r="C2" s="82"/>
      <c r="D2" s="82"/>
      <c r="E2" s="82"/>
      <c r="F2" s="82"/>
      <c r="G2" s="83"/>
    </row>
    <row r="3" spans="1:7" ht="18" x14ac:dyDescent="0.25">
      <c r="A3" s="84" t="s">
        <v>67</v>
      </c>
      <c r="B3" s="85"/>
      <c r="C3" s="85"/>
      <c r="D3" s="85"/>
      <c r="G3" s="18" t="str">
        <f>CONCATENATE('1. Indice'!D3,"  ",'1. Indice'!J3)</f>
        <v>VITEF  2021</v>
      </c>
    </row>
    <row r="4" spans="1:7" ht="16.5" thickBot="1" x14ac:dyDescent="0.3">
      <c r="A4" s="86"/>
      <c r="B4" s="85"/>
      <c r="C4" s="85"/>
      <c r="D4" s="85"/>
    </row>
    <row r="5" spans="1:7" ht="75.75" customHeight="1" thickBot="1" x14ac:dyDescent="0.3">
      <c r="A5" s="169" t="s">
        <v>68</v>
      </c>
      <c r="B5" s="170" t="s">
        <v>42</v>
      </c>
      <c r="C5" s="170" t="s">
        <v>43</v>
      </c>
      <c r="D5" s="171" t="s">
        <v>44</v>
      </c>
      <c r="E5" s="172" t="s">
        <v>45</v>
      </c>
      <c r="F5" s="167" t="s">
        <v>46</v>
      </c>
      <c r="G5" s="167" t="s">
        <v>47</v>
      </c>
    </row>
    <row r="6" spans="1:7" ht="15.75" x14ac:dyDescent="0.25">
      <c r="A6" s="20"/>
      <c r="B6" s="21"/>
      <c r="C6" s="21"/>
      <c r="D6" s="22">
        <f>ROUNDUP(+B6-C6,0)</f>
        <v>0</v>
      </c>
      <c r="E6" s="48" t="str">
        <f>IF(D6&lt;0,"REVISAR","")</f>
        <v/>
      </c>
      <c r="F6" s="49" t="str">
        <f t="shared" ref="F6:F45" si="0">IF(B6&gt;0,IF(A6="","COMPLETAR",""),"")</f>
        <v/>
      </c>
      <c r="G6" s="49" t="str">
        <f t="shared" ref="G6:G45" si="1">IF(A6&lt;&gt;"",IF(B6=0,"COMPLETAR",""),"")</f>
        <v/>
      </c>
    </row>
    <row r="7" spans="1:7" ht="15.75" x14ac:dyDescent="0.25">
      <c r="A7" s="26"/>
      <c r="B7" s="27"/>
      <c r="C7" s="27"/>
      <c r="D7" s="22">
        <f t="shared" ref="D7:D45" si="2">ROUNDUP(+B7-C7,0)</f>
        <v>0</v>
      </c>
      <c r="E7" s="48" t="str">
        <f t="shared" ref="E7:E45" si="3">IF(D7&lt;0,"REVISAR","")</f>
        <v/>
      </c>
      <c r="F7" s="49" t="str">
        <f t="shared" si="0"/>
        <v/>
      </c>
      <c r="G7" s="49" t="str">
        <f t="shared" si="1"/>
        <v/>
      </c>
    </row>
    <row r="8" spans="1:7" ht="15.75" x14ac:dyDescent="0.25">
      <c r="A8" s="26"/>
      <c r="B8" s="27"/>
      <c r="C8" s="27"/>
      <c r="D8" s="22">
        <f t="shared" si="2"/>
        <v>0</v>
      </c>
      <c r="E8" s="48" t="str">
        <f t="shared" si="3"/>
        <v/>
      </c>
      <c r="F8" s="49" t="str">
        <f t="shared" si="0"/>
        <v/>
      </c>
      <c r="G8" s="49" t="str">
        <f t="shared" si="1"/>
        <v/>
      </c>
    </row>
    <row r="9" spans="1:7" ht="15.75" x14ac:dyDescent="0.25">
      <c r="A9" s="26"/>
      <c r="B9" s="27"/>
      <c r="C9" s="27"/>
      <c r="D9" s="22">
        <f t="shared" si="2"/>
        <v>0</v>
      </c>
      <c r="E9" s="48" t="str">
        <f t="shared" si="3"/>
        <v/>
      </c>
      <c r="F9" s="49" t="str">
        <f t="shared" si="0"/>
        <v/>
      </c>
      <c r="G9" s="49" t="str">
        <f t="shared" si="1"/>
        <v/>
      </c>
    </row>
    <row r="10" spans="1:7" ht="15.75" x14ac:dyDescent="0.25">
      <c r="A10" s="26"/>
      <c r="B10" s="27"/>
      <c r="C10" s="27"/>
      <c r="D10" s="22">
        <f t="shared" si="2"/>
        <v>0</v>
      </c>
      <c r="E10" s="48" t="str">
        <f t="shared" si="3"/>
        <v/>
      </c>
      <c r="F10" s="49" t="str">
        <f t="shared" si="0"/>
        <v/>
      </c>
      <c r="G10" s="49" t="str">
        <f t="shared" si="1"/>
        <v/>
      </c>
    </row>
    <row r="11" spans="1:7" ht="15.75" x14ac:dyDescent="0.25">
      <c r="A11" s="26"/>
      <c r="B11" s="27"/>
      <c r="C11" s="27"/>
      <c r="D11" s="22">
        <f t="shared" si="2"/>
        <v>0</v>
      </c>
      <c r="E11" s="48" t="str">
        <f t="shared" si="3"/>
        <v/>
      </c>
      <c r="F11" s="49" t="str">
        <f t="shared" si="0"/>
        <v/>
      </c>
      <c r="G11" s="49" t="str">
        <f t="shared" si="1"/>
        <v/>
      </c>
    </row>
    <row r="12" spans="1:7" ht="15.75" x14ac:dyDescent="0.25">
      <c r="A12" s="26"/>
      <c r="B12" s="27"/>
      <c r="C12" s="27"/>
      <c r="D12" s="22">
        <f t="shared" si="2"/>
        <v>0</v>
      </c>
      <c r="E12" s="48" t="str">
        <f t="shared" si="3"/>
        <v/>
      </c>
      <c r="F12" s="49" t="str">
        <f t="shared" si="0"/>
        <v/>
      </c>
      <c r="G12" s="49" t="str">
        <f t="shared" si="1"/>
        <v/>
      </c>
    </row>
    <row r="13" spans="1:7" ht="15.75" x14ac:dyDescent="0.25">
      <c r="A13" s="26"/>
      <c r="B13" s="27"/>
      <c r="C13" s="27"/>
      <c r="D13" s="22">
        <f t="shared" si="2"/>
        <v>0</v>
      </c>
      <c r="E13" s="48" t="str">
        <f t="shared" si="3"/>
        <v/>
      </c>
      <c r="F13" s="49" t="str">
        <f t="shared" si="0"/>
        <v/>
      </c>
      <c r="G13" s="49" t="str">
        <f t="shared" si="1"/>
        <v/>
      </c>
    </row>
    <row r="14" spans="1:7" ht="15.75" x14ac:dyDescent="0.25">
      <c r="A14" s="26"/>
      <c r="B14" s="27"/>
      <c r="C14" s="27"/>
      <c r="D14" s="22">
        <f>ROUNDUP(+B14-C14,0)</f>
        <v>0</v>
      </c>
      <c r="E14" s="48" t="str">
        <f t="shared" si="3"/>
        <v/>
      </c>
      <c r="F14" s="49" t="str">
        <f>IF(B14&gt;0,IF(A14="","COMPLETAR",""),"")</f>
        <v/>
      </c>
      <c r="G14" s="49" t="str">
        <f>IF(A14&lt;&gt;"",IF(B14=0,"COMPLETAR",""),"")</f>
        <v/>
      </c>
    </row>
    <row r="15" spans="1:7" ht="15.75" x14ac:dyDescent="0.25">
      <c r="A15" s="26"/>
      <c r="B15" s="27"/>
      <c r="C15" s="27"/>
      <c r="D15" s="22">
        <f>ROUNDUP(+B15-C15,0)</f>
        <v>0</v>
      </c>
      <c r="E15" s="48" t="str">
        <f t="shared" si="3"/>
        <v/>
      </c>
      <c r="F15" s="49" t="str">
        <f>IF(B15&gt;0,IF(A15="","COMPLETAR",""),"")</f>
        <v/>
      </c>
      <c r="G15" s="49" t="str">
        <f>IF(A15&lt;&gt;"",IF(B15=0,"COMPLETAR",""),"")</f>
        <v/>
      </c>
    </row>
    <row r="16" spans="1:7" ht="15.75" x14ac:dyDescent="0.25">
      <c r="A16" s="26"/>
      <c r="B16" s="27"/>
      <c r="C16" s="27"/>
      <c r="D16" s="22">
        <f>ROUNDUP(+B16-C16,0)</f>
        <v>0</v>
      </c>
      <c r="E16" s="48" t="str">
        <f t="shared" si="3"/>
        <v/>
      </c>
      <c r="F16" s="49" t="str">
        <f>IF(B16&gt;0,IF(A16="","COMPLETAR",""),"")</f>
        <v/>
      </c>
      <c r="G16" s="49" t="str">
        <f>IF(A16&lt;&gt;"",IF(B16=0,"COMPLETAR",""),"")</f>
        <v/>
      </c>
    </row>
    <row r="17" spans="1:7" ht="15.75" x14ac:dyDescent="0.25">
      <c r="A17" s="26"/>
      <c r="B17" s="27"/>
      <c r="C17" s="27"/>
      <c r="D17" s="22">
        <f t="shared" si="2"/>
        <v>0</v>
      </c>
      <c r="E17" s="48" t="str">
        <f t="shared" si="3"/>
        <v/>
      </c>
      <c r="F17" s="49" t="str">
        <f t="shared" si="0"/>
        <v/>
      </c>
      <c r="G17" s="49" t="str">
        <f t="shared" si="1"/>
        <v/>
      </c>
    </row>
    <row r="18" spans="1:7" ht="15.75" x14ac:dyDescent="0.25">
      <c r="A18" s="26"/>
      <c r="B18" s="27"/>
      <c r="C18" s="27"/>
      <c r="D18" s="22">
        <f t="shared" si="2"/>
        <v>0</v>
      </c>
      <c r="E18" s="48" t="str">
        <f t="shared" si="3"/>
        <v/>
      </c>
      <c r="F18" s="49" t="str">
        <f t="shared" si="0"/>
        <v/>
      </c>
      <c r="G18" s="49" t="str">
        <f t="shared" si="1"/>
        <v/>
      </c>
    </row>
    <row r="19" spans="1:7" ht="15.75" x14ac:dyDescent="0.25">
      <c r="A19" s="26"/>
      <c r="B19" s="27"/>
      <c r="C19" s="27"/>
      <c r="D19" s="22">
        <f t="shared" si="2"/>
        <v>0</v>
      </c>
      <c r="E19" s="48" t="str">
        <f t="shared" si="3"/>
        <v/>
      </c>
      <c r="F19" s="49" t="str">
        <f t="shared" si="0"/>
        <v/>
      </c>
      <c r="G19" s="49" t="str">
        <f t="shared" si="1"/>
        <v/>
      </c>
    </row>
    <row r="20" spans="1:7" ht="15.75" x14ac:dyDescent="0.25">
      <c r="A20" s="26"/>
      <c r="B20" s="27"/>
      <c r="C20" s="27"/>
      <c r="D20" s="22">
        <f t="shared" si="2"/>
        <v>0</v>
      </c>
      <c r="E20" s="48" t="str">
        <f t="shared" si="3"/>
        <v/>
      </c>
      <c r="F20" s="49" t="str">
        <f t="shared" si="0"/>
        <v/>
      </c>
      <c r="G20" s="49" t="str">
        <f t="shared" si="1"/>
        <v/>
      </c>
    </row>
    <row r="21" spans="1:7" ht="15.75" x14ac:dyDescent="0.25">
      <c r="A21" s="26"/>
      <c r="B21" s="27"/>
      <c r="C21" s="27"/>
      <c r="D21" s="22">
        <f t="shared" si="2"/>
        <v>0</v>
      </c>
      <c r="E21" s="48" t="str">
        <f t="shared" si="3"/>
        <v/>
      </c>
      <c r="F21" s="49" t="str">
        <f t="shared" si="0"/>
        <v/>
      </c>
      <c r="G21" s="49" t="str">
        <f t="shared" si="1"/>
        <v/>
      </c>
    </row>
    <row r="22" spans="1:7" ht="15.75" x14ac:dyDescent="0.25">
      <c r="A22" s="26"/>
      <c r="B22" s="27"/>
      <c r="C22" s="27"/>
      <c r="D22" s="22">
        <f t="shared" si="2"/>
        <v>0</v>
      </c>
      <c r="E22" s="48" t="str">
        <f t="shared" si="3"/>
        <v/>
      </c>
      <c r="F22" s="49" t="str">
        <f t="shared" si="0"/>
        <v/>
      </c>
      <c r="G22" s="49" t="str">
        <f t="shared" si="1"/>
        <v/>
      </c>
    </row>
    <row r="23" spans="1:7" ht="15.75" x14ac:dyDescent="0.25">
      <c r="A23" s="26"/>
      <c r="B23" s="27"/>
      <c r="C23" s="27"/>
      <c r="D23" s="22">
        <f t="shared" si="2"/>
        <v>0</v>
      </c>
      <c r="E23" s="48" t="str">
        <f t="shared" si="3"/>
        <v/>
      </c>
      <c r="F23" s="49" t="str">
        <f t="shared" si="0"/>
        <v/>
      </c>
      <c r="G23" s="49" t="str">
        <f t="shared" si="1"/>
        <v/>
      </c>
    </row>
    <row r="24" spans="1:7" ht="15.75" x14ac:dyDescent="0.25">
      <c r="A24" s="26"/>
      <c r="B24" s="27"/>
      <c r="C24" s="27"/>
      <c r="D24" s="22">
        <f t="shared" si="2"/>
        <v>0</v>
      </c>
      <c r="E24" s="48" t="str">
        <f t="shared" si="3"/>
        <v/>
      </c>
      <c r="F24" s="49" t="str">
        <f t="shared" si="0"/>
        <v/>
      </c>
      <c r="G24" s="49" t="str">
        <f t="shared" si="1"/>
        <v/>
      </c>
    </row>
    <row r="25" spans="1:7" ht="15.75" x14ac:dyDescent="0.25">
      <c r="A25" s="26"/>
      <c r="B25" s="27"/>
      <c r="C25" s="27"/>
      <c r="D25" s="22">
        <f t="shared" si="2"/>
        <v>0</v>
      </c>
      <c r="E25" s="48" t="str">
        <f t="shared" si="3"/>
        <v/>
      </c>
      <c r="F25" s="49" t="str">
        <f t="shared" si="0"/>
        <v/>
      </c>
      <c r="G25" s="49" t="str">
        <f t="shared" si="1"/>
        <v/>
      </c>
    </row>
    <row r="26" spans="1:7" ht="15.75" x14ac:dyDescent="0.25">
      <c r="A26" s="26"/>
      <c r="B26" s="27"/>
      <c r="C26" s="27"/>
      <c r="D26" s="22">
        <f t="shared" si="2"/>
        <v>0</v>
      </c>
      <c r="E26" s="48" t="str">
        <f t="shared" si="3"/>
        <v/>
      </c>
      <c r="F26" s="49" t="str">
        <f t="shared" si="0"/>
        <v/>
      </c>
      <c r="G26" s="49" t="str">
        <f t="shared" si="1"/>
        <v/>
      </c>
    </row>
    <row r="27" spans="1:7" ht="15.75" x14ac:dyDescent="0.25">
      <c r="A27" s="26"/>
      <c r="B27" s="27"/>
      <c r="C27" s="27"/>
      <c r="D27" s="22">
        <f t="shared" si="2"/>
        <v>0</v>
      </c>
      <c r="E27" s="48" t="str">
        <f t="shared" si="3"/>
        <v/>
      </c>
      <c r="F27" s="49" t="str">
        <f t="shared" si="0"/>
        <v/>
      </c>
      <c r="G27" s="49" t="str">
        <f t="shared" si="1"/>
        <v/>
      </c>
    </row>
    <row r="28" spans="1:7" ht="15.75" x14ac:dyDescent="0.25">
      <c r="A28" s="26"/>
      <c r="B28" s="27"/>
      <c r="C28" s="27"/>
      <c r="D28" s="22">
        <f t="shared" si="2"/>
        <v>0</v>
      </c>
      <c r="E28" s="48" t="str">
        <f t="shared" si="3"/>
        <v/>
      </c>
      <c r="F28" s="49" t="str">
        <f t="shared" si="0"/>
        <v/>
      </c>
      <c r="G28" s="49" t="str">
        <f t="shared" si="1"/>
        <v/>
      </c>
    </row>
    <row r="29" spans="1:7" ht="15.75" x14ac:dyDescent="0.25">
      <c r="A29" s="26"/>
      <c r="B29" s="27"/>
      <c r="C29" s="27"/>
      <c r="D29" s="22">
        <f t="shared" si="2"/>
        <v>0</v>
      </c>
      <c r="E29" s="48" t="str">
        <f t="shared" si="3"/>
        <v/>
      </c>
      <c r="F29" s="49" t="str">
        <f t="shared" si="0"/>
        <v/>
      </c>
      <c r="G29" s="49" t="str">
        <f t="shared" si="1"/>
        <v/>
      </c>
    </row>
    <row r="30" spans="1:7" ht="15.75" x14ac:dyDescent="0.25">
      <c r="A30" s="26"/>
      <c r="B30" s="27"/>
      <c r="C30" s="27"/>
      <c r="D30" s="22">
        <f t="shared" si="2"/>
        <v>0</v>
      </c>
      <c r="E30" s="48" t="str">
        <f t="shared" si="3"/>
        <v/>
      </c>
      <c r="F30" s="49" t="str">
        <f t="shared" si="0"/>
        <v/>
      </c>
      <c r="G30" s="49" t="str">
        <f t="shared" si="1"/>
        <v/>
      </c>
    </row>
    <row r="31" spans="1:7" ht="15.75" x14ac:dyDescent="0.25">
      <c r="A31" s="26"/>
      <c r="B31" s="27"/>
      <c r="C31" s="27"/>
      <c r="D31" s="22">
        <f t="shared" si="2"/>
        <v>0</v>
      </c>
      <c r="E31" s="48" t="str">
        <f t="shared" si="3"/>
        <v/>
      </c>
      <c r="F31" s="49" t="str">
        <f t="shared" si="0"/>
        <v/>
      </c>
      <c r="G31" s="49" t="str">
        <f t="shared" si="1"/>
        <v/>
      </c>
    </row>
    <row r="32" spans="1:7" ht="15.75" x14ac:dyDescent="0.25">
      <c r="A32" s="26"/>
      <c r="B32" s="27"/>
      <c r="C32" s="27"/>
      <c r="D32" s="22">
        <f t="shared" si="2"/>
        <v>0</v>
      </c>
      <c r="E32" s="48" t="str">
        <f t="shared" si="3"/>
        <v/>
      </c>
      <c r="F32" s="49" t="str">
        <f t="shared" si="0"/>
        <v/>
      </c>
      <c r="G32" s="49" t="str">
        <f t="shared" si="1"/>
        <v/>
      </c>
    </row>
    <row r="33" spans="1:7" ht="15.75" x14ac:dyDescent="0.25">
      <c r="A33" s="26"/>
      <c r="B33" s="27"/>
      <c r="C33" s="27"/>
      <c r="D33" s="22">
        <f t="shared" si="2"/>
        <v>0</v>
      </c>
      <c r="E33" s="48" t="str">
        <f t="shared" si="3"/>
        <v/>
      </c>
      <c r="F33" s="49" t="str">
        <f t="shared" si="0"/>
        <v/>
      </c>
      <c r="G33" s="49" t="str">
        <f t="shared" si="1"/>
        <v/>
      </c>
    </row>
    <row r="34" spans="1:7" ht="15.75" x14ac:dyDescent="0.25">
      <c r="A34" s="26"/>
      <c r="B34" s="27"/>
      <c r="C34" s="27"/>
      <c r="D34" s="22">
        <f t="shared" si="2"/>
        <v>0</v>
      </c>
      <c r="E34" s="48" t="str">
        <f t="shared" si="3"/>
        <v/>
      </c>
      <c r="F34" s="49" t="str">
        <f t="shared" si="0"/>
        <v/>
      </c>
      <c r="G34" s="49" t="str">
        <f t="shared" si="1"/>
        <v/>
      </c>
    </row>
    <row r="35" spans="1:7" ht="15.75" x14ac:dyDescent="0.25">
      <c r="A35" s="26"/>
      <c r="B35" s="27"/>
      <c r="C35" s="27"/>
      <c r="D35" s="22">
        <f t="shared" si="2"/>
        <v>0</v>
      </c>
      <c r="E35" s="48" t="str">
        <f t="shared" si="3"/>
        <v/>
      </c>
      <c r="F35" s="49" t="str">
        <f t="shared" si="0"/>
        <v/>
      </c>
      <c r="G35" s="49" t="str">
        <f t="shared" si="1"/>
        <v/>
      </c>
    </row>
    <row r="36" spans="1:7" ht="15.75" x14ac:dyDescent="0.25">
      <c r="A36" s="26"/>
      <c r="B36" s="27"/>
      <c r="C36" s="27"/>
      <c r="D36" s="22">
        <f t="shared" si="2"/>
        <v>0</v>
      </c>
      <c r="E36" s="48" t="str">
        <f t="shared" si="3"/>
        <v/>
      </c>
      <c r="F36" s="49" t="str">
        <f t="shared" si="0"/>
        <v/>
      </c>
      <c r="G36" s="49" t="str">
        <f t="shared" si="1"/>
        <v/>
      </c>
    </row>
    <row r="37" spans="1:7" ht="15.75" x14ac:dyDescent="0.25">
      <c r="A37" s="26"/>
      <c r="B37" s="27"/>
      <c r="C37" s="27"/>
      <c r="D37" s="22">
        <f t="shared" si="2"/>
        <v>0</v>
      </c>
      <c r="E37" s="48" t="str">
        <f t="shared" si="3"/>
        <v/>
      </c>
      <c r="F37" s="49" t="str">
        <f t="shared" si="0"/>
        <v/>
      </c>
      <c r="G37" s="49" t="str">
        <f t="shared" si="1"/>
        <v/>
      </c>
    </row>
    <row r="38" spans="1:7" ht="15.75" x14ac:dyDescent="0.25">
      <c r="A38" s="26"/>
      <c r="B38" s="27"/>
      <c r="C38" s="27"/>
      <c r="D38" s="22">
        <f t="shared" si="2"/>
        <v>0</v>
      </c>
      <c r="E38" s="48" t="str">
        <f t="shared" si="3"/>
        <v/>
      </c>
      <c r="F38" s="49" t="str">
        <f t="shared" si="0"/>
        <v/>
      </c>
      <c r="G38" s="49" t="str">
        <f t="shared" si="1"/>
        <v/>
      </c>
    </row>
    <row r="39" spans="1:7" ht="15.75" x14ac:dyDescent="0.25">
      <c r="A39" s="26"/>
      <c r="B39" s="27"/>
      <c r="C39" s="27"/>
      <c r="D39" s="22">
        <f t="shared" si="2"/>
        <v>0</v>
      </c>
      <c r="E39" s="48" t="str">
        <f t="shared" si="3"/>
        <v/>
      </c>
      <c r="F39" s="49" t="str">
        <f t="shared" si="0"/>
        <v/>
      </c>
      <c r="G39" s="49" t="str">
        <f t="shared" si="1"/>
        <v/>
      </c>
    </row>
    <row r="40" spans="1:7" ht="15.75" x14ac:dyDescent="0.25">
      <c r="A40" s="26"/>
      <c r="B40" s="27"/>
      <c r="C40" s="27"/>
      <c r="D40" s="22">
        <f t="shared" si="2"/>
        <v>0</v>
      </c>
      <c r="E40" s="48" t="str">
        <f t="shared" si="3"/>
        <v/>
      </c>
      <c r="F40" s="49" t="str">
        <f t="shared" si="0"/>
        <v/>
      </c>
      <c r="G40" s="49" t="str">
        <f t="shared" si="1"/>
        <v/>
      </c>
    </row>
    <row r="41" spans="1:7" ht="15.75" x14ac:dyDescent="0.25">
      <c r="A41" s="26"/>
      <c r="B41" s="27"/>
      <c r="C41" s="27"/>
      <c r="D41" s="22">
        <f t="shared" si="2"/>
        <v>0</v>
      </c>
      <c r="E41" s="48" t="str">
        <f t="shared" si="3"/>
        <v/>
      </c>
      <c r="F41" s="49" t="str">
        <f t="shared" si="0"/>
        <v/>
      </c>
      <c r="G41" s="49" t="str">
        <f t="shared" si="1"/>
        <v/>
      </c>
    </row>
    <row r="42" spans="1:7" ht="15.75" x14ac:dyDescent="0.25">
      <c r="A42" s="26"/>
      <c r="B42" s="27"/>
      <c r="C42" s="27"/>
      <c r="D42" s="22">
        <f t="shared" si="2"/>
        <v>0</v>
      </c>
      <c r="E42" s="48" t="str">
        <f t="shared" si="3"/>
        <v/>
      </c>
      <c r="F42" s="49" t="str">
        <f t="shared" si="0"/>
        <v/>
      </c>
      <c r="G42" s="49" t="str">
        <f t="shared" si="1"/>
        <v/>
      </c>
    </row>
    <row r="43" spans="1:7" ht="15.75" x14ac:dyDescent="0.25">
      <c r="A43" s="26"/>
      <c r="B43" s="27"/>
      <c r="C43" s="27"/>
      <c r="D43" s="22">
        <f t="shared" si="2"/>
        <v>0</v>
      </c>
      <c r="E43" s="48" t="str">
        <f t="shared" si="3"/>
        <v/>
      </c>
      <c r="F43" s="49" t="str">
        <f t="shared" si="0"/>
        <v/>
      </c>
      <c r="G43" s="49" t="str">
        <f t="shared" si="1"/>
        <v/>
      </c>
    </row>
    <row r="44" spans="1:7" ht="15.75" x14ac:dyDescent="0.25">
      <c r="A44" s="26"/>
      <c r="B44" s="27"/>
      <c r="C44" s="27"/>
      <c r="D44" s="22">
        <f t="shared" si="2"/>
        <v>0</v>
      </c>
      <c r="E44" s="48" t="str">
        <f t="shared" si="3"/>
        <v/>
      </c>
      <c r="F44" s="49" t="str">
        <f t="shared" si="0"/>
        <v/>
      </c>
      <c r="G44" s="49" t="str">
        <f t="shared" si="1"/>
        <v/>
      </c>
    </row>
    <row r="45" spans="1:7" ht="15.75" x14ac:dyDescent="0.25">
      <c r="A45" s="26"/>
      <c r="B45" s="27"/>
      <c r="C45" s="27"/>
      <c r="D45" s="22">
        <f t="shared" si="2"/>
        <v>0</v>
      </c>
      <c r="E45" s="48" t="str">
        <f t="shared" si="3"/>
        <v/>
      </c>
      <c r="F45" s="49" t="str">
        <f t="shared" si="0"/>
        <v/>
      </c>
      <c r="G45" s="49" t="str">
        <f t="shared" si="1"/>
        <v/>
      </c>
    </row>
    <row r="46" spans="1:7" ht="15.75" x14ac:dyDescent="0.25">
      <c r="A46" s="173" t="s">
        <v>69</v>
      </c>
      <c r="B46" s="31">
        <f>SUM(B5:B45)</f>
        <v>0</v>
      </c>
      <c r="C46" s="31">
        <f>SUM(C5:C45)</f>
        <v>0</v>
      </c>
      <c r="D46" s="31">
        <f>SUM(D5:D45)</f>
        <v>0</v>
      </c>
    </row>
    <row r="47" spans="1:7" ht="16.5" thickBot="1" x14ac:dyDescent="0.3">
      <c r="A47" s="85"/>
      <c r="B47" s="166"/>
      <c r="C47" s="166"/>
      <c r="D47" s="166"/>
    </row>
    <row r="48" spans="1:7" ht="16.5" thickBot="1" x14ac:dyDescent="0.3">
      <c r="A48" s="103" t="s">
        <v>70</v>
      </c>
      <c r="B48" s="166"/>
      <c r="C48" s="166"/>
      <c r="D48" s="50">
        <f>+D46</f>
        <v>0</v>
      </c>
    </row>
    <row r="49" spans="1:4" ht="16.5" thickBot="1" x14ac:dyDescent="0.3">
      <c r="A49" s="103" t="s">
        <v>71</v>
      </c>
      <c r="B49" s="166"/>
      <c r="C49" s="166"/>
      <c r="D49" s="50">
        <f>+C46</f>
        <v>0</v>
      </c>
    </row>
    <row r="50" spans="1:4" ht="16.5" thickBot="1" x14ac:dyDescent="0.3">
      <c r="A50" s="103" t="s">
        <v>72</v>
      </c>
      <c r="B50" s="174"/>
      <c r="C50" s="174"/>
      <c r="D50" s="50">
        <f>+D49+D48</f>
        <v>0</v>
      </c>
    </row>
  </sheetData>
  <sheetProtection algorithmName="SHA-512" hashValue="stmgZjtVCuRENW2dgOeWU/AkZEzgy8oeoimfqm3Cl/Nx9o1O8FAvYv5EMNo9by6dj+mgTwEYQk7K4HxPCFp8Ww==" saltValue="tdgk2/H/KuybB0VX2qEGhQ==" spinCount="100000" sheet="1" objects="1" scenarios="1"/>
  <mergeCells count="1">
    <mergeCell ref="A1:F1"/>
  </mergeCells>
  <dataValidations count="3">
    <dataValidation type="whole" operator="greaterThanOrEqual" showInputMessage="1" showErrorMessage="1" sqref="B6:B45">
      <formula1>0</formula1>
    </dataValidation>
    <dataValidation allowBlank="1" showInputMessage="1" showErrorMessage="1" prompt="ESTA CELDA CONTIENE UNA FORMULA" sqref="D6:D45"/>
    <dataValidation type="whole" showInputMessage="1" showErrorMessage="1" error="ESTE VALOR DEBE NO PUEDE SER MAYOR AL COSTO TOTAL" prompt="ESTE VALOR DEBE NO PUEDE SER MAYOR AL COSTO TOTAL" sqref="C6:C45">
      <formula1>0</formula1>
      <formula2>B6</formula2>
    </dataValidation>
  </dataValidations>
  <pageMargins left="0.7" right="0.7" top="0.75" bottom="0.75" header="0.3" footer="0.3"/>
  <pageSetup scale="4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view="pageBreakPreview" zoomScale="60" zoomScaleNormal="100" workbookViewId="0">
      <selection activeCell="G3" sqref="G3"/>
    </sheetView>
  </sheetViews>
  <sheetFormatPr baseColWidth="10" defaultColWidth="11.42578125" defaultRowHeight="15" x14ac:dyDescent="0.25"/>
  <cols>
    <col min="1" max="1" width="85.140625" style="81" customWidth="1"/>
    <col min="2" max="2" width="21.85546875" style="81" bestFit="1" customWidth="1"/>
    <col min="3" max="3" width="19.85546875" style="81" customWidth="1"/>
    <col min="4" max="4" width="24.140625" style="81" customWidth="1"/>
    <col min="5" max="5" width="15.140625" style="81" bestFit="1" customWidth="1"/>
    <col min="6" max="6" width="19.28515625" style="81" bestFit="1" customWidth="1"/>
    <col min="7" max="7" width="16.5703125" style="81" customWidth="1"/>
    <col min="8" max="16384" width="11.42578125" style="81"/>
  </cols>
  <sheetData>
    <row r="1" spans="1:9" ht="30" customHeight="1" x14ac:dyDescent="0.25">
      <c r="A1" s="310" t="str">
        <f>T('[1]2. ETAPAS'!C8:G8)</f>
        <v/>
      </c>
      <c r="B1" s="310"/>
      <c r="C1" s="310"/>
      <c r="D1" s="310"/>
      <c r="E1" s="310"/>
      <c r="F1" s="310"/>
      <c r="H1" s="115"/>
      <c r="I1" s="115"/>
    </row>
    <row r="2" spans="1:9" ht="15" customHeight="1" x14ac:dyDescent="0.25">
      <c r="A2" s="82"/>
      <c r="B2" s="82"/>
      <c r="C2" s="82"/>
      <c r="D2" s="82"/>
      <c r="E2" s="82"/>
      <c r="F2" s="82"/>
      <c r="G2" s="83"/>
      <c r="H2" s="115"/>
      <c r="I2" s="115"/>
    </row>
    <row r="3" spans="1:9" ht="18" x14ac:dyDescent="0.25">
      <c r="A3" s="84" t="s">
        <v>73</v>
      </c>
      <c r="B3" s="85"/>
      <c r="C3" s="85"/>
      <c r="D3" s="85"/>
      <c r="G3" s="18" t="str">
        <f>CONCATENATE('1. Indice'!D3,"  ",'1. Indice'!J3)</f>
        <v>VITEF  2021</v>
      </c>
    </row>
    <row r="4" spans="1:9" ht="15.75" x14ac:dyDescent="0.25">
      <c r="A4" s="85"/>
      <c r="B4" s="85"/>
      <c r="C4" s="85"/>
      <c r="D4" s="85"/>
    </row>
    <row r="5" spans="1:9" ht="15.75" x14ac:dyDescent="0.25">
      <c r="A5" s="102"/>
      <c r="B5" s="166"/>
      <c r="C5" s="85"/>
      <c r="D5" s="85"/>
    </row>
    <row r="6" spans="1:9" ht="15.75" x14ac:dyDescent="0.25">
      <c r="A6" s="103" t="s">
        <v>74</v>
      </c>
      <c r="B6" s="85"/>
      <c r="C6" s="85"/>
      <c r="D6" s="85"/>
    </row>
    <row r="7" spans="1:9" ht="16.5" thickBot="1" x14ac:dyDescent="0.3">
      <c r="A7" s="85"/>
      <c r="B7" s="85"/>
      <c r="C7" s="85"/>
      <c r="D7" s="85"/>
    </row>
    <row r="8" spans="1:9" ht="12.75" customHeight="1" x14ac:dyDescent="0.25">
      <c r="A8" s="324" t="s">
        <v>40</v>
      </c>
      <c r="B8" s="315" t="s">
        <v>75</v>
      </c>
      <c r="C8" s="315" t="s">
        <v>43</v>
      </c>
      <c r="D8" s="322" t="s">
        <v>76</v>
      </c>
      <c r="E8" s="326" t="s">
        <v>45</v>
      </c>
      <c r="F8" s="167" t="s">
        <v>46</v>
      </c>
      <c r="G8" s="167" t="s">
        <v>47</v>
      </c>
    </row>
    <row r="9" spans="1:9" ht="51.75" customHeight="1" thickBot="1" x14ac:dyDescent="0.3">
      <c r="A9" s="325"/>
      <c r="B9" s="316"/>
      <c r="C9" s="316"/>
      <c r="D9" s="323"/>
      <c r="E9" s="327"/>
      <c r="F9" s="130"/>
      <c r="G9" s="130"/>
    </row>
    <row r="10" spans="1:9" ht="15.75" x14ac:dyDescent="0.25">
      <c r="A10" s="20"/>
      <c r="B10" s="21"/>
      <c r="C10" s="21"/>
      <c r="D10" s="22">
        <f>+B10-C10</f>
        <v>0</v>
      </c>
      <c r="E10" s="48" t="str">
        <f>IF(D10&lt;0,"REVISAR","")</f>
        <v/>
      </c>
      <c r="F10" s="49" t="str">
        <f>IF(B10&gt;0,IF(A10="","COMPLETAR",""),"")</f>
        <v/>
      </c>
      <c r="G10" s="49" t="str">
        <f t="shared" ref="G10:G25" si="0">IF(A10&lt;&gt;"",IF(B10=0,"COMPLETAR",""),"")</f>
        <v/>
      </c>
    </row>
    <row r="11" spans="1:9" ht="15.75" x14ac:dyDescent="0.25">
      <c r="A11" s="26"/>
      <c r="B11" s="27"/>
      <c r="C11" s="27"/>
      <c r="D11" s="28">
        <f>+B11-C11</f>
        <v>0</v>
      </c>
      <c r="E11" s="48" t="str">
        <f>IF(D11&lt;0,"REVISAR","")</f>
        <v/>
      </c>
      <c r="F11" s="49" t="str">
        <f>IF(B11&gt;0,IF(A11="","COMPLETAR",""),"")</f>
        <v/>
      </c>
      <c r="G11" s="49" t="str">
        <f t="shared" si="0"/>
        <v/>
      </c>
    </row>
    <row r="12" spans="1:9" ht="15.75" x14ac:dyDescent="0.25">
      <c r="A12" s="26"/>
      <c r="B12" s="27"/>
      <c r="C12" s="27"/>
      <c r="D12" s="28">
        <f t="shared" ref="D12:D25" si="1">+B12-C12</f>
        <v>0</v>
      </c>
      <c r="E12" s="48" t="str">
        <f t="shared" ref="E12:E25" si="2">IF(D12&lt;0,"REVISAR","")</f>
        <v/>
      </c>
      <c r="F12" s="49" t="str">
        <f t="shared" ref="F12:F25" si="3">IF(B12&gt;0,IF(A12="","COMPLETAR",""),"")</f>
        <v/>
      </c>
      <c r="G12" s="49" t="str">
        <f t="shared" si="0"/>
        <v/>
      </c>
    </row>
    <row r="13" spans="1:9" ht="15.75" x14ac:dyDescent="0.25">
      <c r="A13" s="26"/>
      <c r="B13" s="27"/>
      <c r="C13" s="27"/>
      <c r="D13" s="28">
        <f t="shared" si="1"/>
        <v>0</v>
      </c>
      <c r="E13" s="48" t="str">
        <f t="shared" si="2"/>
        <v/>
      </c>
      <c r="F13" s="49" t="str">
        <f t="shared" si="3"/>
        <v/>
      </c>
      <c r="G13" s="49" t="str">
        <f t="shared" si="0"/>
        <v/>
      </c>
    </row>
    <row r="14" spans="1:9" ht="15.75" x14ac:dyDescent="0.25">
      <c r="A14" s="26"/>
      <c r="B14" s="27"/>
      <c r="C14" s="27"/>
      <c r="D14" s="28">
        <f t="shared" si="1"/>
        <v>0</v>
      </c>
      <c r="E14" s="48" t="str">
        <f t="shared" si="2"/>
        <v/>
      </c>
      <c r="F14" s="49" t="str">
        <f t="shared" si="3"/>
        <v/>
      </c>
      <c r="G14" s="49" t="str">
        <f t="shared" si="0"/>
        <v/>
      </c>
    </row>
    <row r="15" spans="1:9" ht="15.75" x14ac:dyDescent="0.25">
      <c r="A15" s="26"/>
      <c r="B15" s="27"/>
      <c r="C15" s="27"/>
      <c r="D15" s="28">
        <f t="shared" si="1"/>
        <v>0</v>
      </c>
      <c r="E15" s="48" t="str">
        <f t="shared" si="2"/>
        <v/>
      </c>
      <c r="F15" s="49" t="str">
        <f t="shared" si="3"/>
        <v/>
      </c>
      <c r="G15" s="49" t="str">
        <f t="shared" si="0"/>
        <v/>
      </c>
    </row>
    <row r="16" spans="1:9" ht="15.75" x14ac:dyDescent="0.25">
      <c r="A16" s="26"/>
      <c r="B16" s="27"/>
      <c r="C16" s="27"/>
      <c r="D16" s="28">
        <f t="shared" si="1"/>
        <v>0</v>
      </c>
      <c r="E16" s="48" t="str">
        <f t="shared" si="2"/>
        <v/>
      </c>
      <c r="F16" s="49" t="str">
        <f t="shared" si="3"/>
        <v/>
      </c>
      <c r="G16" s="49" t="str">
        <f t="shared" si="0"/>
        <v/>
      </c>
    </row>
    <row r="17" spans="1:7" ht="15.75" x14ac:dyDescent="0.25">
      <c r="A17" s="26"/>
      <c r="B17" s="27"/>
      <c r="C17" s="27"/>
      <c r="D17" s="28">
        <f t="shared" si="1"/>
        <v>0</v>
      </c>
      <c r="E17" s="48" t="str">
        <f t="shared" si="2"/>
        <v/>
      </c>
      <c r="F17" s="49" t="str">
        <f t="shared" si="3"/>
        <v/>
      </c>
      <c r="G17" s="49" t="str">
        <f t="shared" si="0"/>
        <v/>
      </c>
    </row>
    <row r="18" spans="1:7" ht="15.75" x14ac:dyDescent="0.25">
      <c r="A18" s="26"/>
      <c r="B18" s="27"/>
      <c r="C18" s="27"/>
      <c r="D18" s="28">
        <f t="shared" si="1"/>
        <v>0</v>
      </c>
      <c r="E18" s="48" t="str">
        <f t="shared" si="2"/>
        <v/>
      </c>
      <c r="F18" s="49" t="str">
        <f t="shared" si="3"/>
        <v/>
      </c>
      <c r="G18" s="49" t="str">
        <f t="shared" si="0"/>
        <v/>
      </c>
    </row>
    <row r="19" spans="1:7" ht="15.75" x14ac:dyDescent="0.25">
      <c r="A19" s="26"/>
      <c r="B19" s="27"/>
      <c r="C19" s="27"/>
      <c r="D19" s="28">
        <f t="shared" si="1"/>
        <v>0</v>
      </c>
      <c r="E19" s="48" t="str">
        <f t="shared" si="2"/>
        <v/>
      </c>
      <c r="F19" s="49" t="str">
        <f t="shared" si="3"/>
        <v/>
      </c>
      <c r="G19" s="49" t="str">
        <f t="shared" si="0"/>
        <v/>
      </c>
    </row>
    <row r="20" spans="1:7" ht="15.75" x14ac:dyDescent="0.25">
      <c r="A20" s="26"/>
      <c r="B20" s="27"/>
      <c r="C20" s="27"/>
      <c r="D20" s="28">
        <f t="shared" si="1"/>
        <v>0</v>
      </c>
      <c r="E20" s="48" t="str">
        <f t="shared" si="2"/>
        <v/>
      </c>
      <c r="F20" s="49" t="str">
        <f t="shared" si="3"/>
        <v/>
      </c>
      <c r="G20" s="49" t="str">
        <f t="shared" si="0"/>
        <v/>
      </c>
    </row>
    <row r="21" spans="1:7" ht="15.75" x14ac:dyDescent="0.25">
      <c r="A21" s="26"/>
      <c r="B21" s="27"/>
      <c r="C21" s="27"/>
      <c r="D21" s="28">
        <f t="shared" si="1"/>
        <v>0</v>
      </c>
      <c r="E21" s="48" t="str">
        <f t="shared" si="2"/>
        <v/>
      </c>
      <c r="F21" s="49" t="str">
        <f t="shared" si="3"/>
        <v/>
      </c>
      <c r="G21" s="49" t="str">
        <f t="shared" si="0"/>
        <v/>
      </c>
    </row>
    <row r="22" spans="1:7" ht="15.75" x14ac:dyDescent="0.25">
      <c r="A22" s="26"/>
      <c r="B22" s="27"/>
      <c r="C22" s="27"/>
      <c r="D22" s="28">
        <f t="shared" si="1"/>
        <v>0</v>
      </c>
      <c r="E22" s="48" t="str">
        <f t="shared" si="2"/>
        <v/>
      </c>
      <c r="F22" s="49" t="str">
        <f t="shared" si="3"/>
        <v/>
      </c>
      <c r="G22" s="49" t="str">
        <f t="shared" si="0"/>
        <v/>
      </c>
    </row>
    <row r="23" spans="1:7" ht="15.75" x14ac:dyDescent="0.25">
      <c r="A23" s="26"/>
      <c r="B23" s="27"/>
      <c r="C23" s="27"/>
      <c r="D23" s="28">
        <f t="shared" si="1"/>
        <v>0</v>
      </c>
      <c r="E23" s="48" t="str">
        <f t="shared" si="2"/>
        <v/>
      </c>
      <c r="F23" s="49" t="str">
        <f t="shared" si="3"/>
        <v/>
      </c>
      <c r="G23" s="49" t="str">
        <f t="shared" si="0"/>
        <v/>
      </c>
    </row>
    <row r="24" spans="1:7" ht="15.75" x14ac:dyDescent="0.25">
      <c r="A24" s="26"/>
      <c r="B24" s="27"/>
      <c r="C24" s="27"/>
      <c r="D24" s="28">
        <f t="shared" si="1"/>
        <v>0</v>
      </c>
      <c r="E24" s="48" t="str">
        <f t="shared" si="2"/>
        <v/>
      </c>
      <c r="F24" s="49" t="str">
        <f t="shared" si="3"/>
        <v/>
      </c>
      <c r="G24" s="49" t="str">
        <f t="shared" si="0"/>
        <v/>
      </c>
    </row>
    <row r="25" spans="1:7" ht="15.75" x14ac:dyDescent="0.25">
      <c r="A25" s="26"/>
      <c r="B25" s="27"/>
      <c r="C25" s="27"/>
      <c r="D25" s="28">
        <f t="shared" si="1"/>
        <v>0</v>
      </c>
      <c r="E25" s="48" t="str">
        <f t="shared" si="2"/>
        <v/>
      </c>
      <c r="F25" s="49" t="str">
        <f t="shared" si="3"/>
        <v/>
      </c>
      <c r="G25" s="49" t="str">
        <f t="shared" si="0"/>
        <v/>
      </c>
    </row>
    <row r="26" spans="1:7" ht="15.75" x14ac:dyDescent="0.25">
      <c r="A26" s="26"/>
      <c r="B26" s="27"/>
      <c r="C26" s="27"/>
      <c r="D26" s="28">
        <f>+B26-C26</f>
        <v>0</v>
      </c>
      <c r="E26" s="48" t="str">
        <f>IF(D26&lt;0,"REVISAR","")</f>
        <v/>
      </c>
      <c r="F26" s="49" t="str">
        <f>IF(B26&gt;0,IF(A26="","COMPLETAR",""),"")</f>
        <v/>
      </c>
      <c r="G26" s="49" t="str">
        <f>IF(A26&lt;&gt;"",IF(B26=0,"COMPLETAR",""),"")</f>
        <v/>
      </c>
    </row>
    <row r="27" spans="1:7" ht="15.75" x14ac:dyDescent="0.25">
      <c r="A27" s="26"/>
      <c r="B27" s="27"/>
      <c r="C27" s="27"/>
      <c r="D27" s="28">
        <f>+B27-C27</f>
        <v>0</v>
      </c>
      <c r="E27" s="48" t="str">
        <f>IF(D27&lt;0,"REVISAR","")</f>
        <v/>
      </c>
      <c r="F27" s="49" t="str">
        <f>IF(B27&gt;0,IF(A27="","COMPLETAR",""),"")</f>
        <v/>
      </c>
      <c r="G27" s="49" t="str">
        <f>IF(A27&lt;&gt;"",IF(B27=0,"COMPLETAR",""),"")</f>
        <v/>
      </c>
    </row>
    <row r="28" spans="1:7" ht="15.75" x14ac:dyDescent="0.25">
      <c r="A28" s="26"/>
      <c r="B28" s="27"/>
      <c r="C28" s="27"/>
      <c r="D28" s="28">
        <f>+B28-C28</f>
        <v>0</v>
      </c>
      <c r="E28" s="48" t="str">
        <f>IF(D28&lt;0,"REVISAR","")</f>
        <v/>
      </c>
      <c r="F28" s="49" t="str">
        <f>IF(B28&gt;0,IF(A28="","COMPLETAR",""),"")</f>
        <v/>
      </c>
      <c r="G28" s="49" t="str">
        <f>IF(A28&lt;&gt;"",IF(B28=0,"COMPLETAR",""),"")</f>
        <v/>
      </c>
    </row>
    <row r="29" spans="1:7" ht="15.75" x14ac:dyDescent="0.25">
      <c r="A29" s="26"/>
      <c r="B29" s="27"/>
      <c r="C29" s="27"/>
      <c r="D29" s="28">
        <f>+B29-C29</f>
        <v>0</v>
      </c>
      <c r="E29" s="48" t="str">
        <f>IF(D29&lt;0,"REVISAR","")</f>
        <v/>
      </c>
      <c r="F29" s="49" t="str">
        <f>IF(B29&gt;0,IF(A29="","COMPLETAR",""),"")</f>
        <v/>
      </c>
      <c r="G29" s="49" t="str">
        <f>IF(A29&lt;&gt;"",IF(B29=0,"COMPLETAR",""),"")</f>
        <v/>
      </c>
    </row>
    <row r="30" spans="1:7" ht="15.75" x14ac:dyDescent="0.25">
      <c r="A30" s="102" t="s">
        <v>48</v>
      </c>
      <c r="B30" s="31">
        <f>SUM(B8:B29)</f>
        <v>0</v>
      </c>
      <c r="C30" s="31">
        <f>SUM(C8:C29)</f>
        <v>0</v>
      </c>
      <c r="D30" s="31">
        <f>SUM(D8:D29)</f>
        <v>0</v>
      </c>
      <c r="F30" s="168"/>
      <c r="G30" s="168"/>
    </row>
    <row r="31" spans="1:7" ht="15.75" x14ac:dyDescent="0.25">
      <c r="A31" s="103"/>
      <c r="B31" s="85"/>
      <c r="C31" s="85"/>
      <c r="D31" s="85"/>
    </row>
    <row r="32" spans="1:7" ht="15.75" x14ac:dyDescent="0.25">
      <c r="A32" s="103" t="s">
        <v>77</v>
      </c>
      <c r="B32" s="85"/>
      <c r="C32" s="85"/>
      <c r="D32" s="31">
        <f>+D30</f>
        <v>0</v>
      </c>
    </row>
    <row r="33" spans="1:4" ht="15.75" x14ac:dyDescent="0.25">
      <c r="A33" s="103" t="s">
        <v>78</v>
      </c>
      <c r="B33" s="85"/>
      <c r="C33" s="85"/>
      <c r="D33" s="31">
        <f>+C30</f>
        <v>0</v>
      </c>
    </row>
    <row r="34" spans="1:4" ht="15.75" x14ac:dyDescent="0.25">
      <c r="A34" s="103" t="s">
        <v>79</v>
      </c>
      <c r="B34" s="85"/>
      <c r="C34" s="85"/>
      <c r="D34" s="31">
        <f>SUM(D32:D33)</f>
        <v>0</v>
      </c>
    </row>
  </sheetData>
  <sheetProtection algorithmName="SHA-512" hashValue="/S/s/x/uu2uLOTxD3Amh+qF7ELudg7enIDQI5n0c3ZRFr0+ObGX2ur8OrVINRWCmzO3eWQfp8iJUmrY0iMLmuA==" saltValue="uXWh1dQGEgfAIm8cCrwrrA==" spinCount="100000" sheet="1" objects="1" scenarios="1"/>
  <mergeCells count="6">
    <mergeCell ref="A1:F1"/>
    <mergeCell ref="A8:A9"/>
    <mergeCell ref="B8:B9"/>
    <mergeCell ref="C8:C9"/>
    <mergeCell ref="D8:D9"/>
    <mergeCell ref="E8:E9"/>
  </mergeCells>
  <dataValidations count="4">
    <dataValidation type="custom" operator="greaterThanOrEqual" showInputMessage="1" showErrorMessage="1" error="DEBE SER MAYOR QUE CERO Y MAYOR ó IGUAL QUE LA FINANCIACIÓN DE LAS OTRAS FUENTES" sqref="B10">
      <formula1>AND(B10&gt;=C10,B10&gt;0)</formula1>
    </dataValidation>
    <dataValidation type="custom" operator="greaterThanOrEqual" showInputMessage="1" showErrorMessage="1" sqref="B11:B29">
      <formula1>AND(B11&gt;=C11,B11&gt;0)</formula1>
    </dataValidation>
    <dataValidation allowBlank="1" showInputMessage="1" showErrorMessage="1" prompt="ESTA CELDA CONTIENE UNA FORMULA" sqref="D10:D29"/>
    <dataValidation type="whole" showInputMessage="1" showErrorMessage="1" error="ESTE VALOR DEBE NO PUEDE SER MAYOR AL COSTO TOTAL" prompt="ESTE VALOR DEBE NO PUEDE SER MAYOR AL COSTO TOTAL DE COMPRA" sqref="C10:C29">
      <formula1>0</formula1>
      <formula2>B10</formula2>
    </dataValidation>
  </dataValidations>
  <pageMargins left="0.7" right="0.7" top="0.75" bottom="0.75" header="0.3" footer="0.3"/>
  <pageSetup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showGridLines="0" view="pageBreakPreview" zoomScale="60" zoomScaleNormal="100" workbookViewId="0">
      <selection activeCell="D41" sqref="D41"/>
    </sheetView>
  </sheetViews>
  <sheetFormatPr baseColWidth="10" defaultColWidth="11.42578125" defaultRowHeight="15" x14ac:dyDescent="0.25"/>
  <cols>
    <col min="1" max="1" width="29.5703125" style="81" customWidth="1"/>
    <col min="2" max="3" width="23.85546875" style="81" customWidth="1"/>
    <col min="4" max="4" width="27" style="81" customWidth="1"/>
    <col min="5" max="6" width="23.85546875" style="81" customWidth="1"/>
    <col min="7" max="7" width="29.7109375" style="81" customWidth="1"/>
    <col min="8" max="8" width="27.5703125" style="81" customWidth="1"/>
    <col min="9" max="9" width="20.140625" style="81" customWidth="1"/>
    <col min="10" max="10" width="20.7109375" style="81" customWidth="1"/>
    <col min="11" max="11" width="22.42578125" style="81" bestFit="1" customWidth="1"/>
    <col min="12" max="16384" width="11.42578125" style="81"/>
  </cols>
  <sheetData>
    <row r="1" spans="1:10" ht="30" customHeight="1" x14ac:dyDescent="0.25">
      <c r="A1" s="333" t="str">
        <f>T('[1]2. ETAPAS'!C8:G8)</f>
        <v/>
      </c>
      <c r="B1" s="333"/>
      <c r="C1" s="333"/>
      <c r="D1" s="333"/>
      <c r="E1" s="333"/>
      <c r="F1" s="333"/>
      <c r="G1" s="333"/>
      <c r="I1" s="131"/>
    </row>
    <row r="2" spans="1:10" ht="30" customHeight="1" x14ac:dyDescent="0.25">
      <c r="A2" s="132"/>
      <c r="B2" s="132"/>
      <c r="C2" s="132"/>
      <c r="D2" s="132"/>
      <c r="E2" s="132"/>
      <c r="F2" s="132"/>
      <c r="G2" s="132"/>
      <c r="I2" s="131"/>
    </row>
    <row r="3" spans="1:10" ht="18" customHeight="1" x14ac:dyDescent="0.25">
      <c r="A3" s="132"/>
      <c r="B3" s="132"/>
      <c r="C3" s="132"/>
      <c r="D3" s="132"/>
      <c r="E3" s="132"/>
      <c r="F3" s="132"/>
      <c r="G3" s="132"/>
      <c r="H3" s="83"/>
      <c r="I3" s="131"/>
    </row>
    <row r="4" spans="1:10" ht="20.25" x14ac:dyDescent="0.3">
      <c r="A4" s="133" t="s">
        <v>80</v>
      </c>
      <c r="B4" s="134"/>
      <c r="C4" s="134"/>
      <c r="D4" s="134"/>
      <c r="H4" s="18" t="str">
        <f>CONCATENATE('1. Indice'!D3,"  ", '1. Indice'!J3)</f>
        <v>VITEF  2021</v>
      </c>
    </row>
    <row r="5" spans="1:10" x14ac:dyDescent="0.25">
      <c r="A5" s="135"/>
      <c r="B5" s="134"/>
      <c r="C5" s="134"/>
      <c r="D5" s="134"/>
      <c r="E5" s="134"/>
      <c r="F5" s="134"/>
      <c r="G5" s="134"/>
      <c r="H5" s="134"/>
    </row>
    <row r="6" spans="1:10" x14ac:dyDescent="0.25">
      <c r="A6" s="136"/>
      <c r="B6" s="136"/>
      <c r="C6" s="137"/>
      <c r="D6" s="137"/>
      <c r="E6" s="137"/>
      <c r="F6" s="137"/>
      <c r="H6" s="136"/>
    </row>
    <row r="7" spans="1:10" ht="20.25" x14ac:dyDescent="0.25">
      <c r="A7" s="330" t="s">
        <v>81</v>
      </c>
      <c r="B7" s="330"/>
      <c r="C7" s="330"/>
      <c r="D7" s="330"/>
      <c r="E7" s="330"/>
      <c r="F7" s="330"/>
      <c r="G7" s="138"/>
      <c r="H7" s="138"/>
    </row>
    <row r="8" spans="1:10" ht="21" thickBot="1" x14ac:dyDescent="0.3">
      <c r="A8" s="330"/>
      <c r="B8" s="330"/>
      <c r="C8" s="330"/>
      <c r="D8" s="330"/>
      <c r="E8" s="330"/>
      <c r="F8" s="330"/>
      <c r="G8" s="138"/>
      <c r="H8" s="138"/>
    </row>
    <row r="9" spans="1:10" ht="47.25" customHeight="1" x14ac:dyDescent="0.25">
      <c r="A9" s="328" t="s">
        <v>82</v>
      </c>
      <c r="B9" s="328" t="s">
        <v>110</v>
      </c>
      <c r="C9" s="328" t="s">
        <v>83</v>
      </c>
      <c r="D9" s="328" t="s">
        <v>109</v>
      </c>
      <c r="E9" s="328" t="s">
        <v>107</v>
      </c>
      <c r="F9" s="328" t="s">
        <v>108</v>
      </c>
      <c r="G9" s="328" t="s">
        <v>111</v>
      </c>
      <c r="H9" s="139" t="s">
        <v>160</v>
      </c>
    </row>
    <row r="10" spans="1:10" ht="16.5" thickBot="1" x14ac:dyDescent="0.3">
      <c r="A10" s="329"/>
      <c r="B10" s="329"/>
      <c r="C10" s="329"/>
      <c r="D10" s="329"/>
      <c r="E10" s="329"/>
      <c r="F10" s="329"/>
      <c r="G10" s="329"/>
      <c r="H10" s="65">
        <f>+G17/4</f>
        <v>0</v>
      </c>
    </row>
    <row r="11" spans="1:10" ht="15.75" x14ac:dyDescent="0.25">
      <c r="A11" s="140" t="s">
        <v>156</v>
      </c>
      <c r="B11" s="52"/>
      <c r="C11" s="53"/>
      <c r="D11" s="52"/>
      <c r="E11" s="52"/>
      <c r="F11" s="52"/>
      <c r="G11" s="54">
        <f t="shared" ref="G11:G16" si="0">SUM(B11:F11)</f>
        <v>0</v>
      </c>
      <c r="H11" s="55" t="str">
        <f>IF((+B11+C11+D11+E11+F11)&lt;=H10,"","COSTO TOTAL 1ª ETAPA DEBE SER MENOR ó IGUAL AL ANTICIPO")</f>
        <v/>
      </c>
      <c r="I11" s="141"/>
      <c r="J11" s="142"/>
    </row>
    <row r="12" spans="1:10" ht="15.75" x14ac:dyDescent="0.25">
      <c r="A12" s="140" t="s">
        <v>157</v>
      </c>
      <c r="B12" s="21"/>
      <c r="C12" s="53"/>
      <c r="D12" s="52"/>
      <c r="E12" s="21"/>
      <c r="F12" s="21"/>
      <c r="G12" s="56">
        <f t="shared" si="0"/>
        <v>0</v>
      </c>
    </row>
    <row r="13" spans="1:10" ht="15.75" x14ac:dyDescent="0.25">
      <c r="A13" s="140" t="s">
        <v>158</v>
      </c>
      <c r="B13" s="21"/>
      <c r="C13" s="53"/>
      <c r="D13" s="52"/>
      <c r="E13" s="21"/>
      <c r="F13" s="21"/>
      <c r="G13" s="56">
        <f t="shared" si="0"/>
        <v>0</v>
      </c>
      <c r="H13" s="143"/>
    </row>
    <row r="14" spans="1:10" ht="15.75" x14ac:dyDescent="0.25">
      <c r="A14" s="140" t="s">
        <v>159</v>
      </c>
      <c r="B14" s="21"/>
      <c r="C14" s="53"/>
      <c r="D14" s="52"/>
      <c r="E14" s="21"/>
      <c r="F14" s="21"/>
      <c r="G14" s="56">
        <f t="shared" si="0"/>
        <v>0</v>
      </c>
      <c r="H14" s="143"/>
    </row>
    <row r="15" spans="1:10" ht="15.75" x14ac:dyDescent="0.25">
      <c r="A15" s="140"/>
      <c r="B15" s="21"/>
      <c r="C15" s="53"/>
      <c r="D15" s="21"/>
      <c r="E15" s="21"/>
      <c r="F15" s="21"/>
      <c r="G15" s="56">
        <f t="shared" si="0"/>
        <v>0</v>
      </c>
      <c r="H15" s="143"/>
    </row>
    <row r="16" spans="1:10" ht="15.75" x14ac:dyDescent="0.25">
      <c r="A16" s="51" t="str">
        <f>IF(AND('[1]2. ETAPAS'!B33&gt;0,'[1]2. ETAPAS'!C33&gt;0,'[1]2. ETAPAS'!D33&gt;0),CONCATENATE("ETAPA "," ",'[1]2. ETAPAS'!B33),"")</f>
        <v/>
      </c>
      <c r="B16" s="21"/>
      <c r="C16" s="53"/>
      <c r="D16" s="21"/>
      <c r="E16" s="21"/>
      <c r="F16" s="21"/>
      <c r="G16" s="56">
        <f t="shared" si="0"/>
        <v>0</v>
      </c>
      <c r="H16" s="143"/>
    </row>
    <row r="17" spans="1:8" ht="15.75" x14ac:dyDescent="0.25">
      <c r="A17" s="144" t="s">
        <v>84</v>
      </c>
      <c r="B17" s="57">
        <f t="shared" ref="B17:G17" si="1">SUM(B10:B16)</f>
        <v>0</v>
      </c>
      <c r="C17" s="53">
        <v>0</v>
      </c>
      <c r="D17" s="57">
        <f t="shared" si="1"/>
        <v>0</v>
      </c>
      <c r="E17" s="57">
        <f t="shared" si="1"/>
        <v>0</v>
      </c>
      <c r="F17" s="57">
        <f t="shared" si="1"/>
        <v>0</v>
      </c>
      <c r="G17" s="57">
        <f t="shared" si="1"/>
        <v>0</v>
      </c>
      <c r="H17" s="143"/>
    </row>
    <row r="18" spans="1:8" ht="15.75" x14ac:dyDescent="0.25">
      <c r="A18" s="143" t="s">
        <v>85</v>
      </c>
      <c r="B18" s="143"/>
      <c r="C18" s="143"/>
      <c r="D18" s="143"/>
      <c r="E18" s="143"/>
      <c r="F18" s="143"/>
      <c r="G18" s="143"/>
      <c r="H18" s="143"/>
    </row>
    <row r="19" spans="1:8" ht="15.75" x14ac:dyDescent="0.25">
      <c r="A19" s="143" t="s">
        <v>117</v>
      </c>
      <c r="B19" s="143"/>
      <c r="C19" s="143"/>
      <c r="D19" s="143"/>
      <c r="E19" s="143"/>
      <c r="F19" s="143"/>
      <c r="G19" s="143"/>
      <c r="H19" s="143"/>
    </row>
    <row r="20" spans="1:8" ht="15.75" x14ac:dyDescent="0.25">
      <c r="A20" s="143"/>
      <c r="B20" s="143"/>
      <c r="C20" s="143"/>
      <c r="D20" s="143"/>
      <c r="E20" s="143"/>
      <c r="F20" s="143"/>
      <c r="G20" s="143"/>
      <c r="H20" s="143"/>
    </row>
    <row r="21" spans="1:8" ht="15.75" x14ac:dyDescent="0.25">
      <c r="A21" s="143"/>
      <c r="B21" s="143"/>
      <c r="C21" s="143"/>
      <c r="D21" s="143"/>
      <c r="E21" s="143"/>
      <c r="F21" s="143"/>
      <c r="G21" s="143"/>
      <c r="H21" s="143"/>
    </row>
    <row r="22" spans="1:8" ht="20.25" x14ac:dyDescent="0.25">
      <c r="A22" s="330" t="s">
        <v>86</v>
      </c>
      <c r="B22" s="330"/>
      <c r="C22" s="330"/>
      <c r="D22" s="330"/>
      <c r="E22" s="330"/>
      <c r="F22" s="330"/>
      <c r="G22" s="143"/>
      <c r="H22" s="143"/>
    </row>
    <row r="23" spans="1:8" ht="21" thickBot="1" x14ac:dyDescent="0.3">
      <c r="A23" s="331"/>
      <c r="B23" s="331"/>
      <c r="C23" s="331"/>
      <c r="D23" s="331"/>
      <c r="E23" s="331"/>
      <c r="F23" s="331"/>
      <c r="G23" s="143"/>
      <c r="H23" s="143"/>
    </row>
    <row r="24" spans="1:8" ht="15.75" x14ac:dyDescent="0.25">
      <c r="A24" s="328" t="s">
        <v>82</v>
      </c>
      <c r="B24" s="328" t="s">
        <v>112</v>
      </c>
      <c r="C24" s="328" t="s">
        <v>87</v>
      </c>
      <c r="D24" s="328" t="s">
        <v>113</v>
      </c>
      <c r="E24" s="328" t="s">
        <v>114</v>
      </c>
      <c r="F24" s="328" t="s">
        <v>115</v>
      </c>
      <c r="G24" s="328" t="s">
        <v>116</v>
      </c>
      <c r="H24" s="143"/>
    </row>
    <row r="25" spans="1:8" ht="50.25" customHeight="1" thickBot="1" x14ac:dyDescent="0.3">
      <c r="A25" s="332"/>
      <c r="B25" s="329"/>
      <c r="C25" s="329"/>
      <c r="D25" s="329"/>
      <c r="E25" s="329"/>
      <c r="F25" s="329"/>
      <c r="G25" s="329"/>
      <c r="H25" s="143"/>
    </row>
    <row r="26" spans="1:8" ht="15.75" x14ac:dyDescent="0.25">
      <c r="A26" s="58" t="str">
        <f t="shared" ref="A26:A31" si="2">+A11</f>
        <v>TRIMESTRE 1</v>
      </c>
      <c r="B26" s="21"/>
      <c r="C26" s="21"/>
      <c r="D26" s="21"/>
      <c r="E26" s="21"/>
      <c r="F26" s="21"/>
      <c r="G26" s="56">
        <f>SUM(B26:F26)</f>
        <v>0</v>
      </c>
      <c r="H26" s="143"/>
    </row>
    <row r="27" spans="1:8" ht="15.75" x14ac:dyDescent="0.25">
      <c r="A27" s="58" t="str">
        <f t="shared" si="2"/>
        <v>TRIMESTRE 2</v>
      </c>
      <c r="B27" s="21"/>
      <c r="C27" s="21"/>
      <c r="D27" s="21"/>
      <c r="E27" s="21"/>
      <c r="F27" s="21"/>
      <c r="G27" s="56">
        <f t="shared" ref="G27:G31" si="3">SUM(B27:F27)</f>
        <v>0</v>
      </c>
      <c r="H27" s="143"/>
    </row>
    <row r="28" spans="1:8" ht="15.75" x14ac:dyDescent="0.25">
      <c r="A28" s="58" t="str">
        <f t="shared" si="2"/>
        <v>TRIMESTRE 3</v>
      </c>
      <c r="B28" s="21"/>
      <c r="C28" s="21"/>
      <c r="D28" s="21"/>
      <c r="E28" s="21"/>
      <c r="F28" s="21"/>
      <c r="G28" s="56">
        <f t="shared" si="3"/>
        <v>0</v>
      </c>
      <c r="H28" s="143"/>
    </row>
    <row r="29" spans="1:8" ht="15.75" x14ac:dyDescent="0.25">
      <c r="A29" s="58" t="str">
        <f t="shared" si="2"/>
        <v>TRIMESTRE 4</v>
      </c>
      <c r="B29" s="21"/>
      <c r="C29" s="21"/>
      <c r="D29" s="21"/>
      <c r="E29" s="21"/>
      <c r="F29" s="21"/>
      <c r="G29" s="56">
        <f t="shared" si="3"/>
        <v>0</v>
      </c>
      <c r="H29" s="143"/>
    </row>
    <row r="30" spans="1:8" ht="15.75" x14ac:dyDescent="0.25">
      <c r="A30" s="58">
        <f t="shared" si="2"/>
        <v>0</v>
      </c>
      <c r="B30" s="21"/>
      <c r="C30" s="21"/>
      <c r="D30" s="21"/>
      <c r="E30" s="21"/>
      <c r="F30" s="21"/>
      <c r="G30" s="56">
        <f t="shared" si="3"/>
        <v>0</v>
      </c>
      <c r="H30" s="143"/>
    </row>
    <row r="31" spans="1:8" ht="15.75" x14ac:dyDescent="0.25">
      <c r="A31" s="58" t="str">
        <f t="shared" si="2"/>
        <v/>
      </c>
      <c r="B31" s="21"/>
      <c r="C31" s="21"/>
      <c r="D31" s="21"/>
      <c r="E31" s="21"/>
      <c r="F31" s="21"/>
      <c r="G31" s="56">
        <f t="shared" si="3"/>
        <v>0</v>
      </c>
      <c r="H31" s="143"/>
    </row>
    <row r="32" spans="1:8" ht="15.75" x14ac:dyDescent="0.25">
      <c r="A32" s="144" t="s">
        <v>84</v>
      </c>
      <c r="B32" s="57">
        <f>SUM(B24:B31)</f>
        <v>0</v>
      </c>
      <c r="C32" s="57">
        <f>SUM(C24:C31)</f>
        <v>0</v>
      </c>
      <c r="D32" s="57">
        <f>SUM(D24:D31)</f>
        <v>0</v>
      </c>
      <c r="E32" s="57">
        <f>SUM(E24:E31)</f>
        <v>0</v>
      </c>
      <c r="F32" s="57">
        <f>SUM(F24:F31)</f>
        <v>0</v>
      </c>
      <c r="G32" s="57">
        <f>SUM(G26:G31)</f>
        <v>0</v>
      </c>
      <c r="H32" s="143"/>
    </row>
    <row r="33" spans="1:9" ht="15.75" x14ac:dyDescent="0.25">
      <c r="A33" s="143" t="s">
        <v>85</v>
      </c>
      <c r="B33" s="143"/>
      <c r="C33" s="143"/>
      <c r="D33" s="143"/>
      <c r="E33" s="143"/>
      <c r="F33" s="143"/>
      <c r="G33" s="143"/>
      <c r="H33" s="143"/>
    </row>
    <row r="34" spans="1:9" ht="15.75" x14ac:dyDescent="0.25">
      <c r="A34" s="143" t="s">
        <v>118</v>
      </c>
      <c r="B34" s="143"/>
      <c r="C34" s="143"/>
      <c r="D34" s="143"/>
      <c r="E34" s="143"/>
      <c r="F34" s="143"/>
      <c r="G34" s="143"/>
      <c r="H34" s="143"/>
    </row>
    <row r="35" spans="1:9" ht="15.75" x14ac:dyDescent="0.25">
      <c r="A35" s="143"/>
      <c r="B35" s="143"/>
      <c r="C35" s="143"/>
      <c r="D35" s="143"/>
      <c r="E35" s="143"/>
      <c r="F35" s="143"/>
      <c r="G35" s="143"/>
      <c r="H35" s="143"/>
    </row>
    <row r="36" spans="1:9" ht="15.75" x14ac:dyDescent="0.25">
      <c r="H36" s="143"/>
    </row>
    <row r="37" spans="1:9" ht="16.5" thickBot="1" x14ac:dyDescent="0.3">
      <c r="H37" s="143"/>
    </row>
    <row r="38" spans="1:9" ht="42" customHeight="1" thickBot="1" x14ac:dyDescent="0.3">
      <c r="A38" s="145" t="s">
        <v>88</v>
      </c>
      <c r="B38" s="146"/>
      <c r="C38" s="147"/>
      <c r="D38" s="148" t="s">
        <v>119</v>
      </c>
      <c r="E38" s="148" t="s">
        <v>89</v>
      </c>
      <c r="F38" s="148" t="s">
        <v>90</v>
      </c>
      <c r="G38" s="149" t="s">
        <v>91</v>
      </c>
      <c r="H38" s="143"/>
    </row>
    <row r="39" spans="1:9" ht="15.75" x14ac:dyDescent="0.25">
      <c r="A39" s="150" t="s">
        <v>92</v>
      </c>
      <c r="B39" s="151"/>
      <c r="C39" s="152"/>
      <c r="D39" s="59">
        <f>+'3.BIENES DE CAPITAL'!E56</f>
        <v>0</v>
      </c>
      <c r="E39" s="59">
        <f>+B17</f>
        <v>0</v>
      </c>
      <c r="F39" s="59">
        <f>+D39-E39</f>
        <v>0</v>
      </c>
      <c r="G39" s="60" t="str">
        <f>IF(F39=0,"OK","VER DIFERENCIAS")</f>
        <v>OK</v>
      </c>
      <c r="H39" s="143"/>
    </row>
    <row r="40" spans="1:9" ht="15.75" x14ac:dyDescent="0.25">
      <c r="A40" s="153" t="s">
        <v>93</v>
      </c>
      <c r="B40" s="154"/>
      <c r="C40" s="155"/>
      <c r="D40" s="61">
        <f>+'4.  RECURSOS HUMANOS'!E37</f>
        <v>0</v>
      </c>
      <c r="E40" s="61">
        <f>+C17</f>
        <v>0</v>
      </c>
      <c r="F40" s="61">
        <f t="shared" ref="F40:F44" si="4">+D40-E40</f>
        <v>0</v>
      </c>
      <c r="G40" s="62" t="str">
        <f>IF(F40=0,"OK","VER DIFERENCIAS")</f>
        <v>OK</v>
      </c>
      <c r="H40" s="143"/>
    </row>
    <row r="41" spans="1:9" ht="15.75" x14ac:dyDescent="0.25">
      <c r="A41" s="153" t="s">
        <v>94</v>
      </c>
      <c r="B41" s="154"/>
      <c r="C41" s="155"/>
      <c r="D41" s="61">
        <f>+'5. CONSULTORIAS Y SERVICIOS '!F33</f>
        <v>0</v>
      </c>
      <c r="E41" s="61">
        <f>+D17</f>
        <v>0</v>
      </c>
      <c r="F41" s="61">
        <f t="shared" si="4"/>
        <v>0</v>
      </c>
      <c r="G41" s="62" t="str">
        <f>IF(F41=0,"OK","VER DIFERENCIAS")</f>
        <v>OK</v>
      </c>
      <c r="H41" s="143"/>
    </row>
    <row r="42" spans="1:9" ht="15.75" x14ac:dyDescent="0.25">
      <c r="A42" s="153" t="s">
        <v>95</v>
      </c>
      <c r="B42" s="154"/>
      <c r="C42" s="155"/>
      <c r="D42" s="61">
        <f>+'6. MATERIALES E INSUMOS'!D49</f>
        <v>0</v>
      </c>
      <c r="E42" s="61">
        <f>+E17</f>
        <v>0</v>
      </c>
      <c r="F42" s="61">
        <f t="shared" si="4"/>
        <v>0</v>
      </c>
      <c r="G42" s="62" t="str">
        <f>IF(F42=0,"OK","VER DIFERENCIAS")</f>
        <v>OK</v>
      </c>
    </row>
    <row r="43" spans="1:9" ht="15.75" customHeight="1" x14ac:dyDescent="0.25">
      <c r="A43" s="153" t="s">
        <v>96</v>
      </c>
      <c r="B43" s="154"/>
      <c r="C43" s="155"/>
      <c r="D43" s="61">
        <f>+'7. OTROS COSTOS'!D33</f>
        <v>0</v>
      </c>
      <c r="E43" s="61">
        <f>+F17</f>
        <v>0</v>
      </c>
      <c r="F43" s="61">
        <f t="shared" si="4"/>
        <v>0</v>
      </c>
      <c r="G43" s="62" t="str">
        <f>IF(F43=0,"OK","VER DIFERENCIAS")</f>
        <v>OK</v>
      </c>
    </row>
    <row r="44" spans="1:9" ht="15.75" x14ac:dyDescent="0.25">
      <c r="A44" s="153" t="s">
        <v>97</v>
      </c>
      <c r="B44" s="154"/>
      <c r="C44" s="155"/>
      <c r="D44" s="61">
        <f>SUM(D39:D43)</f>
        <v>0</v>
      </c>
      <c r="E44" s="61">
        <f>SUM(E39:E43)</f>
        <v>0</v>
      </c>
      <c r="F44" s="61">
        <f t="shared" si="4"/>
        <v>0</v>
      </c>
      <c r="G44" s="156"/>
      <c r="I44" s="157"/>
    </row>
    <row r="45" spans="1:9" x14ac:dyDescent="0.25">
      <c r="I45" s="157"/>
    </row>
    <row r="48" spans="1:9" ht="15.75" x14ac:dyDescent="0.25">
      <c r="A48" s="143"/>
      <c r="B48" s="143"/>
      <c r="C48" s="143"/>
      <c r="D48" s="143"/>
      <c r="E48" s="143"/>
      <c r="F48" s="143"/>
      <c r="G48" s="143"/>
      <c r="H48" s="143"/>
    </row>
    <row r="49" spans="1:9" ht="16.5" thickBot="1" x14ac:dyDescent="0.3">
      <c r="A49" s="143"/>
      <c r="B49" s="143"/>
      <c r="C49" s="143"/>
      <c r="D49" s="143"/>
      <c r="E49" s="143"/>
      <c r="F49" s="143"/>
      <c r="G49" s="143"/>
      <c r="H49" s="143"/>
    </row>
    <row r="50" spans="1:9" ht="32.25" thickBot="1" x14ac:dyDescent="0.3">
      <c r="A50" s="145" t="s">
        <v>98</v>
      </c>
      <c r="B50" s="146"/>
      <c r="C50" s="147"/>
      <c r="D50" s="148" t="s">
        <v>119</v>
      </c>
      <c r="E50" s="148" t="s">
        <v>89</v>
      </c>
      <c r="F50" s="148" t="s">
        <v>90</v>
      </c>
      <c r="G50" s="149" t="s">
        <v>91</v>
      </c>
    </row>
    <row r="51" spans="1:9" ht="15.75" x14ac:dyDescent="0.25">
      <c r="A51" s="150" t="s">
        <v>92</v>
      </c>
      <c r="B51" s="151"/>
      <c r="C51" s="152"/>
      <c r="D51" s="59">
        <f>+'3.BIENES DE CAPITAL'!E55</f>
        <v>0</v>
      </c>
      <c r="E51" s="59">
        <f>+B32</f>
        <v>0</v>
      </c>
      <c r="F51" s="59">
        <f>+D51-E51</f>
        <v>0</v>
      </c>
      <c r="G51" s="60" t="str">
        <f t="shared" ref="G51:G56" si="5">IF(F51=0,"OK","VER DIFERENCIAS")</f>
        <v>OK</v>
      </c>
    </row>
    <row r="52" spans="1:9" ht="15.75" x14ac:dyDescent="0.25">
      <c r="A52" s="153" t="s">
        <v>93</v>
      </c>
      <c r="B52" s="154"/>
      <c r="C52" s="155"/>
      <c r="D52" s="61">
        <f>+'4.  RECURSOS HUMANOS'!E36</f>
        <v>0</v>
      </c>
      <c r="E52" s="61">
        <f>+C32</f>
        <v>0</v>
      </c>
      <c r="F52" s="61">
        <f>+D52-E52</f>
        <v>0</v>
      </c>
      <c r="G52" s="62" t="str">
        <f t="shared" si="5"/>
        <v>OK</v>
      </c>
    </row>
    <row r="53" spans="1:9" ht="15.75" x14ac:dyDescent="0.25">
      <c r="A53" s="153" t="s">
        <v>94</v>
      </c>
      <c r="B53" s="154"/>
      <c r="C53" s="155"/>
      <c r="D53" s="61">
        <f>+'5. CONSULTORIAS Y SERVICIOS '!F32</f>
        <v>0</v>
      </c>
      <c r="E53" s="61">
        <f>+D32</f>
        <v>0</v>
      </c>
      <c r="F53" s="61">
        <f>+D53-E53</f>
        <v>0</v>
      </c>
      <c r="G53" s="62" t="str">
        <f t="shared" si="5"/>
        <v>OK</v>
      </c>
    </row>
    <row r="54" spans="1:9" ht="15.75" x14ac:dyDescent="0.25">
      <c r="A54" s="153" t="s">
        <v>95</v>
      </c>
      <c r="B54" s="154"/>
      <c r="C54" s="155"/>
      <c r="D54" s="61">
        <f>+'6. MATERIALES E INSUMOS'!D48</f>
        <v>0</v>
      </c>
      <c r="E54" s="61">
        <f>+E32</f>
        <v>0</v>
      </c>
      <c r="F54" s="61">
        <f>+D54-E54</f>
        <v>0</v>
      </c>
      <c r="G54" s="62" t="str">
        <f t="shared" si="5"/>
        <v>OK</v>
      </c>
    </row>
    <row r="55" spans="1:9" ht="15.75" x14ac:dyDescent="0.25">
      <c r="A55" s="153" t="s">
        <v>96</v>
      </c>
      <c r="B55" s="154"/>
      <c r="C55" s="155"/>
      <c r="D55" s="61">
        <f>+'7. OTROS COSTOS'!D32</f>
        <v>0</v>
      </c>
      <c r="E55" s="61">
        <f>+F32</f>
        <v>0</v>
      </c>
      <c r="F55" s="61">
        <f>+D55-E55</f>
        <v>0</v>
      </c>
      <c r="G55" s="62" t="str">
        <f t="shared" si="5"/>
        <v>OK</v>
      </c>
    </row>
    <row r="56" spans="1:9" ht="15.75" x14ac:dyDescent="0.25">
      <c r="A56" s="153" t="s">
        <v>99</v>
      </c>
      <c r="B56" s="154"/>
      <c r="C56" s="155"/>
      <c r="D56" s="61">
        <f>SUM(D51:D55)</f>
        <v>0</v>
      </c>
      <c r="E56" s="61">
        <f>SUM(E51:E55)</f>
        <v>0</v>
      </c>
      <c r="F56" s="61">
        <f>+D56-G32</f>
        <v>0</v>
      </c>
      <c r="G56" s="62" t="str">
        <f t="shared" si="5"/>
        <v>OK</v>
      </c>
      <c r="I56" s="108"/>
    </row>
    <row r="57" spans="1:9" ht="15.75" x14ac:dyDescent="0.25">
      <c r="A57" s="143"/>
      <c r="B57" s="143"/>
      <c r="C57" s="143"/>
      <c r="D57" s="143"/>
      <c r="E57" s="143"/>
      <c r="F57" s="143"/>
      <c r="G57" s="158"/>
      <c r="I57" s="108"/>
    </row>
    <row r="58" spans="1:9" ht="15.75" x14ac:dyDescent="0.25">
      <c r="A58" s="143"/>
      <c r="B58" s="143"/>
      <c r="C58" s="143"/>
      <c r="D58" s="143"/>
      <c r="E58" s="143"/>
      <c r="F58" s="143"/>
      <c r="I58" s="108"/>
    </row>
    <row r="59" spans="1:9" ht="15.75" x14ac:dyDescent="0.25">
      <c r="A59" s="143"/>
      <c r="B59" s="143"/>
      <c r="C59" s="143"/>
      <c r="D59" s="143"/>
      <c r="E59" s="143"/>
      <c r="F59" s="143"/>
      <c r="G59" s="158"/>
      <c r="I59" s="108"/>
    </row>
    <row r="60" spans="1:9" ht="15.75" x14ac:dyDescent="0.25">
      <c r="A60" s="143"/>
      <c r="B60" s="143"/>
      <c r="C60" s="143"/>
      <c r="D60" s="143"/>
      <c r="E60" s="143"/>
      <c r="F60" s="143"/>
      <c r="G60" s="158"/>
      <c r="I60" s="108"/>
    </row>
    <row r="61" spans="1:9" ht="15.75" x14ac:dyDescent="0.25">
      <c r="A61" s="159"/>
      <c r="B61" s="159"/>
      <c r="C61" s="159"/>
      <c r="D61" s="159"/>
      <c r="E61" s="159"/>
      <c r="F61" s="159"/>
      <c r="G61" s="143"/>
      <c r="I61" s="108"/>
    </row>
    <row r="62" spans="1:9" x14ac:dyDescent="0.25">
      <c r="A62" s="159"/>
      <c r="B62" s="159"/>
      <c r="C62" s="159"/>
      <c r="D62" s="159"/>
      <c r="E62" s="159"/>
      <c r="F62" s="159"/>
      <c r="G62" s="159"/>
      <c r="H62" s="159"/>
      <c r="I62" s="108"/>
    </row>
    <row r="63" spans="1:9" x14ac:dyDescent="0.25">
      <c r="A63" s="159"/>
      <c r="B63" s="159"/>
      <c r="C63" s="159"/>
      <c r="D63" s="159"/>
      <c r="E63" s="159"/>
      <c r="F63" s="159"/>
      <c r="G63" s="159"/>
      <c r="H63" s="159"/>
    </row>
    <row r="64" spans="1:9" ht="15.75" thickBot="1" x14ac:dyDescent="0.3">
      <c r="H64" s="159"/>
    </row>
    <row r="65" spans="1:9" ht="15.75" customHeight="1" thickBot="1" x14ac:dyDescent="0.3">
      <c r="A65" s="141"/>
      <c r="B65" s="141"/>
      <c r="C65" s="141"/>
      <c r="E65" s="160" t="s">
        <v>100</v>
      </c>
      <c r="F65" s="161"/>
      <c r="G65" s="162" t="s">
        <v>91</v>
      </c>
      <c r="H65" s="159"/>
    </row>
    <row r="66" spans="1:9" ht="15.75" customHeight="1" x14ac:dyDescent="0.25">
      <c r="A66" s="141"/>
      <c r="B66" s="141"/>
      <c r="C66" s="141"/>
      <c r="E66" s="150" t="s">
        <v>101</v>
      </c>
      <c r="F66" s="163"/>
      <c r="G66" s="60" t="str">
        <f>IF(SUM(F51,F39,)=0,"OK","HAY ERRORES")</f>
        <v>OK</v>
      </c>
      <c r="H66" s="159"/>
    </row>
    <row r="67" spans="1:9" ht="15.75" customHeight="1" x14ac:dyDescent="0.25">
      <c r="A67" s="141"/>
      <c r="B67" s="141"/>
      <c r="C67" s="141"/>
      <c r="E67" s="153" t="s">
        <v>102</v>
      </c>
      <c r="F67" s="164"/>
      <c r="G67" s="62" t="str">
        <f>IF(SUM(F52,F40,)=0,"OK","HAY ERRORES")</f>
        <v>OK</v>
      </c>
      <c r="H67" s="159"/>
    </row>
    <row r="68" spans="1:9" ht="15.75" x14ac:dyDescent="0.25">
      <c r="A68" s="159"/>
      <c r="B68" s="159"/>
      <c r="C68" s="159"/>
      <c r="E68" s="153" t="s">
        <v>103</v>
      </c>
      <c r="F68" s="164"/>
      <c r="G68" s="62" t="str">
        <f>IF(SUM(F53,F41,)=0,"OK","HAY ERRORES")</f>
        <v>OK</v>
      </c>
      <c r="H68" s="159"/>
    </row>
    <row r="69" spans="1:9" ht="15.75" x14ac:dyDescent="0.25">
      <c r="A69" s="159"/>
      <c r="B69" s="159"/>
      <c r="C69" s="159"/>
      <c r="E69" s="153" t="s">
        <v>104</v>
      </c>
      <c r="F69" s="164"/>
      <c r="G69" s="62" t="str">
        <f>IF(SUM(F54,F42,)=0,"OK","HAY ERRORES")</f>
        <v>OK</v>
      </c>
      <c r="H69" s="159"/>
    </row>
    <row r="70" spans="1:9" ht="15.75" x14ac:dyDescent="0.25">
      <c r="A70" s="159"/>
      <c r="B70" s="159"/>
      <c r="C70" s="159"/>
      <c r="D70" s="159"/>
      <c r="E70" s="153" t="s">
        <v>105</v>
      </c>
      <c r="F70" s="164"/>
      <c r="G70" s="62" t="str">
        <f>IF(SUM(F55,F43,)=0,"OK","HAY ERRORES")</f>
        <v>OK</v>
      </c>
      <c r="H70" s="159"/>
    </row>
    <row r="71" spans="1:9" ht="15.75" x14ac:dyDescent="0.25">
      <c r="A71" s="159"/>
      <c r="B71" s="159"/>
      <c r="C71" s="159"/>
      <c r="D71" s="159"/>
      <c r="E71" s="153" t="s">
        <v>106</v>
      </c>
      <c r="F71" s="164"/>
      <c r="G71" s="63" t="str">
        <f>IF(SUM(,F56,F44)=0,"OK","HAY ERRORES")</f>
        <v>OK</v>
      </c>
      <c r="H71" s="159"/>
    </row>
    <row r="72" spans="1:9" x14ac:dyDescent="0.25">
      <c r="A72" s="159"/>
      <c r="B72" s="159"/>
      <c r="C72" s="159"/>
      <c r="D72" s="159"/>
      <c r="E72" s="159"/>
      <c r="F72" s="159"/>
      <c r="G72" s="159"/>
      <c r="H72" s="159"/>
    </row>
    <row r="73" spans="1:9" x14ac:dyDescent="0.25">
      <c r="A73" s="159"/>
      <c r="B73" s="159"/>
      <c r="C73" s="159"/>
      <c r="D73" s="159"/>
      <c r="E73" s="159"/>
      <c r="F73" s="159"/>
      <c r="G73" s="159"/>
      <c r="H73" s="159"/>
    </row>
    <row r="74" spans="1:9" x14ac:dyDescent="0.25">
      <c r="A74" s="159"/>
      <c r="B74" s="159"/>
      <c r="D74" s="159"/>
      <c r="E74" s="159"/>
      <c r="F74" s="159"/>
      <c r="G74" s="159"/>
      <c r="H74" s="159"/>
    </row>
    <row r="75" spans="1:9" x14ac:dyDescent="0.25">
      <c r="A75" s="159"/>
      <c r="B75" s="159"/>
      <c r="D75" s="159"/>
      <c r="E75" s="159"/>
      <c r="F75" s="159"/>
      <c r="G75" s="159"/>
      <c r="I75" s="165"/>
    </row>
    <row r="76" spans="1:9" x14ac:dyDescent="0.25">
      <c r="D76" s="159"/>
      <c r="E76" s="159"/>
      <c r="F76" s="159"/>
      <c r="G76" s="159"/>
      <c r="I76" s="64">
        <f>+E76</f>
        <v>0</v>
      </c>
    </row>
    <row r="77" spans="1:9" x14ac:dyDescent="0.25">
      <c r="D77" s="159"/>
      <c r="E77" s="159"/>
      <c r="F77" s="159"/>
      <c r="G77" s="159"/>
      <c r="I77" s="64">
        <f>+E77</f>
        <v>0</v>
      </c>
    </row>
    <row r="78" spans="1:9" x14ac:dyDescent="0.25">
      <c r="D78" s="159"/>
      <c r="H78" s="159"/>
    </row>
    <row r="79" spans="1:9" x14ac:dyDescent="0.25">
      <c r="D79" s="159"/>
      <c r="H79" s="159"/>
    </row>
    <row r="80" spans="1:9" x14ac:dyDescent="0.25">
      <c r="D80" s="159"/>
      <c r="H80" s="159"/>
    </row>
    <row r="81" spans="1:8" x14ac:dyDescent="0.25">
      <c r="D81" s="159"/>
      <c r="H81" s="159"/>
    </row>
    <row r="82" spans="1:8" x14ac:dyDescent="0.25">
      <c r="D82" s="159"/>
      <c r="H82" s="159"/>
    </row>
    <row r="83" spans="1:8" x14ac:dyDescent="0.25">
      <c r="A83" s="159"/>
      <c r="B83" s="159"/>
      <c r="C83" s="159"/>
      <c r="D83" s="159"/>
      <c r="E83" s="159"/>
      <c r="F83" s="159"/>
      <c r="G83" s="159"/>
      <c r="H83" s="159"/>
    </row>
  </sheetData>
  <sheetProtection algorithmName="SHA-512" hashValue="5uiskvHa/VP4377xdB3ctal5EDWzUgAOupnf2wBHwzG2xiLDGr9BwH4bJkhLRVUJSJ+AxNGkxZ04odJmd+Otvg==" saltValue="IJkw/t9EP4pzE3XdDyPKzw==" spinCount="100000" sheet="1" objects="1" scenarios="1"/>
  <mergeCells count="19">
    <mergeCell ref="A1:G1"/>
    <mergeCell ref="A7:F7"/>
    <mergeCell ref="A8:F8"/>
    <mergeCell ref="A9:A10"/>
    <mergeCell ref="B9:B10"/>
    <mergeCell ref="C9:C10"/>
    <mergeCell ref="D9:D10"/>
    <mergeCell ref="E9:E10"/>
    <mergeCell ref="F9:F10"/>
    <mergeCell ref="G9:G10"/>
    <mergeCell ref="G24:G25"/>
    <mergeCell ref="A22:F22"/>
    <mergeCell ref="A23:F23"/>
    <mergeCell ref="A24:A25"/>
    <mergeCell ref="B24:B25"/>
    <mergeCell ref="C24:C25"/>
    <mergeCell ref="D24:D25"/>
    <mergeCell ref="E24:E25"/>
    <mergeCell ref="F24:F25"/>
  </mergeCells>
  <dataValidations count="4">
    <dataValidation type="whole" operator="greaterThanOrEqual" allowBlank="1" showInputMessage="1" showErrorMessage="1" sqref="H10">
      <formula1>0</formula1>
    </dataValidation>
    <dataValidation type="whole" operator="equal" showInputMessage="1" showErrorMessage="1" error="NO SE PUEDE CONSIGNAR RRHH FINANCIADOS POR MINCYT.ESTA CASILLA DEBE SER IGUAL A CERO" prompt="ESTE CASILLERO DEBE SER IGUAL A CERO. NO SE PERMITE RRHH FINANCIADOS POR MINCYT " sqref="C11:C17">
      <formula1>0</formula1>
    </dataValidation>
    <dataValidation type="whole" operator="greaterThanOrEqual" showInputMessage="1" showErrorMessage="1" sqref="B26:F31 B11:B16 D11:F16">
      <formula1>0</formula1>
    </dataValidation>
    <dataValidation type="custom" errorStyle="warning" showInputMessage="1" showErrorMessage="1" error="EL TOTAL DE GASTOS A EFECTUAR EN LA 1ª ETAPA DEBE SER MENOR O IGUAL AL MONTO DEL ANTICIPO (TENIENDO EN CUENTA EL LIMITE DEL 40% COMO MAXIMO PARA DICHO ANTICIPO)" sqref="G11">
      <formula1>G11&gt;H10</formula1>
    </dataValidation>
  </dataValidations>
  <pageMargins left="0.7" right="0.7" top="0.75" bottom="0.75" header="0.3" footer="0.3"/>
  <pageSetup scale="3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showGridLines="0" view="pageBreakPreview" topLeftCell="A7" zoomScale="60" zoomScaleNormal="100" workbookViewId="0">
      <selection activeCell="B14" sqref="B14"/>
    </sheetView>
  </sheetViews>
  <sheetFormatPr baseColWidth="10" defaultColWidth="11.42578125" defaultRowHeight="15" x14ac:dyDescent="0.25"/>
  <cols>
    <col min="1" max="1" width="40.5703125" style="81" customWidth="1"/>
    <col min="2" max="2" width="27.85546875" style="81" bestFit="1" customWidth="1"/>
    <col min="3" max="3" width="17.7109375" style="81" customWidth="1"/>
    <col min="4" max="4" width="22.28515625" style="81" customWidth="1"/>
    <col min="5" max="5" width="26.140625" style="81" customWidth="1"/>
    <col min="6" max="6" width="43.28515625" style="81" customWidth="1"/>
    <col min="7" max="7" width="6.42578125" style="81" customWidth="1"/>
    <col min="8" max="8" width="11.42578125" style="81"/>
    <col min="9" max="9" width="12.7109375" style="81" bestFit="1" customWidth="1"/>
    <col min="10" max="10" width="11.7109375" style="81" bestFit="1" customWidth="1"/>
    <col min="11" max="16384" width="11.42578125" style="81"/>
  </cols>
  <sheetData>
    <row r="1" spans="1:11" ht="30" customHeight="1" x14ac:dyDescent="0.25">
      <c r="A1" s="310" t="str">
        <f>T('[1]2. ETAPAS'!C8:G8)</f>
        <v/>
      </c>
      <c r="B1" s="310"/>
      <c r="C1" s="310"/>
      <c r="D1" s="310"/>
      <c r="E1" s="310"/>
      <c r="F1" s="310"/>
      <c r="G1" s="310"/>
    </row>
    <row r="2" spans="1:11" ht="15.75" customHeight="1" x14ac:dyDescent="0.25">
      <c r="A2" s="82"/>
      <c r="B2" s="82"/>
      <c r="C2" s="82"/>
      <c r="D2" s="82"/>
      <c r="E2" s="82"/>
      <c r="F2" s="82"/>
      <c r="G2" s="82"/>
      <c r="H2" s="83"/>
      <c r="I2" s="83"/>
    </row>
    <row r="3" spans="1:11" ht="18" customHeight="1" x14ac:dyDescent="0.25">
      <c r="A3" s="84" t="s">
        <v>120</v>
      </c>
      <c r="B3" s="85"/>
      <c r="C3" s="85"/>
      <c r="D3" s="85"/>
      <c r="E3" s="85"/>
      <c r="F3" s="85"/>
      <c r="G3" s="85"/>
      <c r="H3" s="335" t="str">
        <f>CONCATENATE('1. Indice'!D3,"  ",'1. Indice'!J3)</f>
        <v>VITEF  2021</v>
      </c>
      <c r="I3" s="335"/>
    </row>
    <row r="4" spans="1:11" ht="15.75" x14ac:dyDescent="0.25">
      <c r="A4" s="86"/>
      <c r="B4" s="85"/>
      <c r="C4" s="85"/>
      <c r="D4" s="85"/>
      <c r="E4" s="85"/>
      <c r="F4" s="85"/>
      <c r="G4" s="85"/>
      <c r="H4" s="85"/>
      <c r="I4" s="85"/>
    </row>
    <row r="5" spans="1:11" ht="15.75" x14ac:dyDescent="0.25">
      <c r="A5" s="85" t="s">
        <v>121</v>
      </c>
      <c r="B5" s="85"/>
      <c r="C5" s="85"/>
      <c r="D5" s="85"/>
      <c r="E5" s="85"/>
      <c r="F5" s="85"/>
      <c r="G5" s="85"/>
      <c r="H5" s="85"/>
      <c r="I5" s="85"/>
    </row>
    <row r="6" spans="1:11" ht="15.75" x14ac:dyDescent="0.25">
      <c r="A6" s="85"/>
      <c r="B6" s="85"/>
      <c r="C6" s="85"/>
      <c r="D6" s="85"/>
      <c r="E6" s="85"/>
      <c r="F6" s="85"/>
      <c r="G6" s="85"/>
      <c r="H6" s="85"/>
      <c r="I6" s="85"/>
    </row>
    <row r="7" spans="1:11" ht="15.75" x14ac:dyDescent="0.25">
      <c r="A7" s="85" t="s">
        <v>161</v>
      </c>
      <c r="B7" s="85"/>
      <c r="C7" s="85"/>
      <c r="D7" s="85"/>
      <c r="E7" s="85"/>
      <c r="F7" s="85"/>
      <c r="G7" s="85"/>
      <c r="H7" s="85"/>
      <c r="I7" s="85"/>
    </row>
    <row r="8" spans="1:11" ht="15.75" x14ac:dyDescent="0.25">
      <c r="A8" s="85"/>
      <c r="B8" s="85"/>
      <c r="C8" s="85"/>
      <c r="D8" s="85"/>
      <c r="E8" s="85"/>
      <c r="F8" s="85"/>
      <c r="G8" s="85"/>
      <c r="H8" s="85"/>
      <c r="I8" s="85"/>
    </row>
    <row r="9" spans="1:11" ht="15.75" x14ac:dyDescent="0.25">
      <c r="A9" s="85"/>
      <c r="B9" s="85"/>
      <c r="C9" s="85"/>
      <c r="D9" s="85"/>
      <c r="E9" s="85"/>
      <c r="F9" s="85"/>
      <c r="G9" s="85"/>
      <c r="H9" s="85"/>
      <c r="I9" s="85"/>
    </row>
    <row r="10" spans="1:11" ht="15.75" x14ac:dyDescent="0.25">
      <c r="A10" s="85"/>
      <c r="B10" s="85"/>
      <c r="C10" s="85"/>
      <c r="D10" s="85"/>
      <c r="E10" s="85"/>
      <c r="F10" s="85"/>
      <c r="G10" s="85"/>
      <c r="H10" s="85"/>
      <c r="I10" s="85"/>
    </row>
    <row r="11" spans="1:11" ht="15.75" x14ac:dyDescent="0.25">
      <c r="A11" s="85"/>
      <c r="B11" s="85"/>
      <c r="C11" s="85"/>
      <c r="D11" s="85"/>
      <c r="E11" s="85"/>
      <c r="F11" s="85"/>
      <c r="G11" s="85"/>
      <c r="H11" s="85"/>
      <c r="I11" s="85"/>
    </row>
    <row r="12" spans="1:11" ht="16.5" thickBot="1" x14ac:dyDescent="0.3">
      <c r="A12" s="85"/>
      <c r="B12" s="85"/>
      <c r="C12" s="85"/>
      <c r="D12" s="85"/>
      <c r="E12" s="85"/>
      <c r="F12" s="85"/>
      <c r="G12" s="85"/>
      <c r="H12" s="85"/>
      <c r="I12" s="85"/>
    </row>
    <row r="13" spans="1:11" ht="45.75" thickBot="1" x14ac:dyDescent="0.3">
      <c r="A13" s="87" t="s">
        <v>82</v>
      </c>
      <c r="B13" s="88" t="s">
        <v>122</v>
      </c>
      <c r="C13" s="88" t="s">
        <v>162</v>
      </c>
      <c r="D13" s="88" t="s">
        <v>123</v>
      </c>
      <c r="E13" s="88" t="s">
        <v>124</v>
      </c>
      <c r="F13" s="89" t="s">
        <v>125</v>
      </c>
      <c r="G13" s="90"/>
      <c r="H13" s="91" t="s">
        <v>126</v>
      </c>
      <c r="I13" s="92"/>
      <c r="J13" s="91" t="s">
        <v>127</v>
      </c>
      <c r="K13" s="90"/>
    </row>
    <row r="14" spans="1:11" ht="27" customHeight="1" x14ac:dyDescent="0.25">
      <c r="A14" s="93" t="s">
        <v>128</v>
      </c>
      <c r="B14" s="114">
        <v>843750</v>
      </c>
      <c r="C14" s="69">
        <f>+'2. Etapas'!B28</f>
        <v>1</v>
      </c>
      <c r="D14" s="70">
        <f>+'8. COSTO TOTAL DEL PROYECTO'!G11</f>
        <v>0</v>
      </c>
      <c r="E14" s="70">
        <f>+B14-D14</f>
        <v>843750</v>
      </c>
      <c r="F14" s="71" t="str">
        <f t="shared" ref="F14:F19" si="0">IF(B14&gt;=D14,"","EL DESEMBOLSO DEBE CUBRIR LOS GASTOS A EFECTUAR EN LA ETAPA")</f>
        <v/>
      </c>
      <c r="G14" s="90"/>
      <c r="H14" s="67">
        <f>+'[1]8. COSTO TOTAL DEL PROYECTO'!G11</f>
        <v>0</v>
      </c>
      <c r="I14" s="92"/>
      <c r="J14" s="67">
        <f>'[1]8. COSTO TOTAL DEL PROYECTO'!G17*0.4</f>
        <v>0</v>
      </c>
      <c r="K14" s="90"/>
    </row>
    <row r="15" spans="1:11" ht="27" customHeight="1" x14ac:dyDescent="0.25">
      <c r="A15" s="93"/>
      <c r="B15" s="114"/>
      <c r="C15" s="69">
        <f>+'2. Etapas'!B29</f>
        <v>2</v>
      </c>
      <c r="D15" s="70">
        <f>+'8. COSTO TOTAL DEL PROYECTO'!G12</f>
        <v>0</v>
      </c>
      <c r="E15" s="70">
        <f>B15-D15</f>
        <v>0</v>
      </c>
      <c r="F15" s="71" t="str">
        <f>IF(B15&gt;=D15,"","EL DESEMBOLSO DEBE CUBRIR LOS GASTOS A EFECTUAR EN LA ETAPA")</f>
        <v/>
      </c>
      <c r="G15" s="90"/>
      <c r="H15" s="67">
        <f>+'[1]8. COSTO TOTAL DEL PROYECTO'!G12</f>
        <v>0</v>
      </c>
      <c r="I15" s="90"/>
      <c r="J15" s="90"/>
      <c r="K15" s="90"/>
    </row>
    <row r="16" spans="1:11" ht="27" customHeight="1" x14ac:dyDescent="0.25">
      <c r="A16" s="95"/>
      <c r="B16" s="68"/>
      <c r="C16" s="69">
        <f>+'2. Etapas'!B30</f>
        <v>3</v>
      </c>
      <c r="D16" s="70">
        <f>+'8. COSTO TOTAL DEL PROYECTO'!G13</f>
        <v>0</v>
      </c>
      <c r="E16" s="70">
        <f t="shared" ref="E16:E20" si="1">+B16-D16</f>
        <v>0</v>
      </c>
      <c r="F16" s="71" t="str">
        <f t="shared" si="0"/>
        <v/>
      </c>
      <c r="G16" s="90"/>
      <c r="H16" s="67">
        <f>+'[1]8. COSTO TOTAL DEL PROYECTO'!G13</f>
        <v>0</v>
      </c>
      <c r="I16" s="90"/>
      <c r="J16" s="90"/>
      <c r="K16" s="90"/>
    </row>
    <row r="17" spans="1:11" ht="27" customHeight="1" x14ac:dyDescent="0.25">
      <c r="A17" s="95"/>
      <c r="B17" s="68"/>
      <c r="C17" s="69">
        <f>+'2. Etapas'!B31</f>
        <v>4</v>
      </c>
      <c r="D17" s="70">
        <f>+'8. COSTO TOTAL DEL PROYECTO'!G14</f>
        <v>0</v>
      </c>
      <c r="E17" s="70">
        <f t="shared" si="1"/>
        <v>0</v>
      </c>
      <c r="F17" s="71" t="str">
        <f t="shared" si="0"/>
        <v/>
      </c>
      <c r="G17" s="90"/>
      <c r="H17" s="67">
        <f>+'[1]8. COSTO TOTAL DEL PROYECTO'!G14</f>
        <v>0</v>
      </c>
      <c r="I17" s="90"/>
      <c r="J17" s="90"/>
      <c r="K17" s="90"/>
    </row>
    <row r="18" spans="1:11" ht="27" customHeight="1" x14ac:dyDescent="0.25">
      <c r="A18" s="95"/>
      <c r="B18" s="68"/>
      <c r="C18" s="69"/>
      <c r="D18" s="70"/>
      <c r="E18" s="70"/>
      <c r="F18" s="71" t="str">
        <f t="shared" si="0"/>
        <v/>
      </c>
      <c r="G18" s="90"/>
      <c r="H18" s="67">
        <f>+'[1]8. COSTO TOTAL DEL PROYECTO'!G15</f>
        <v>0</v>
      </c>
      <c r="I18" s="90"/>
      <c r="J18" s="90"/>
      <c r="K18" s="90"/>
    </row>
    <row r="19" spans="1:11" ht="27" customHeight="1" x14ac:dyDescent="0.25">
      <c r="A19" s="95"/>
      <c r="B19" s="68"/>
      <c r="C19" s="69"/>
      <c r="D19" s="70"/>
      <c r="E19" s="70"/>
      <c r="F19" s="71" t="str">
        <f t="shared" si="0"/>
        <v/>
      </c>
      <c r="G19" s="90"/>
      <c r="H19" s="67">
        <f>+'[1]8. COSTO TOTAL DEL PROYECTO'!G16</f>
        <v>0</v>
      </c>
      <c r="I19" s="90"/>
      <c r="J19" s="90"/>
      <c r="K19" s="90"/>
    </row>
    <row r="20" spans="1:11" ht="32.25" hidden="1" customHeight="1" x14ac:dyDescent="0.25">
      <c r="A20" s="95"/>
      <c r="B20" s="68"/>
      <c r="C20" s="69" t="str">
        <f>+'2. Etapas'!B34</f>
        <v>DURACION TOTAL</v>
      </c>
      <c r="D20" s="94"/>
      <c r="E20" s="70">
        <f t="shared" si="1"/>
        <v>0</v>
      </c>
      <c r="F20" s="96"/>
      <c r="G20" s="90"/>
      <c r="H20" s="91"/>
      <c r="I20" s="90"/>
      <c r="J20" s="90"/>
      <c r="K20" s="90"/>
    </row>
    <row r="21" spans="1:11" ht="27" customHeight="1" x14ac:dyDescent="0.25">
      <c r="A21" s="97"/>
      <c r="C21" s="98"/>
      <c r="D21" s="94"/>
      <c r="E21" s="70"/>
      <c r="F21" s="71" t="str">
        <f>IF(B15&lt;J21,"FALTA INGRESAR UN IMPORTE MAYOR O IGUAL AL 5% DEL MONTO SOLICITADO A MINCYT","")</f>
        <v/>
      </c>
      <c r="G21" s="90"/>
      <c r="H21" s="91"/>
      <c r="I21" s="90"/>
      <c r="J21" s="67">
        <f>'[1]8. COSTO TOTAL DEL PROYECTO'!G17*0.05</f>
        <v>0</v>
      </c>
      <c r="K21" s="90"/>
    </row>
    <row r="22" spans="1:11" ht="50.25" customHeight="1" x14ac:dyDescent="0.25">
      <c r="A22" s="99" t="s">
        <v>84</v>
      </c>
      <c r="B22" s="72">
        <f>SUM(B14:B20)</f>
        <v>843750</v>
      </c>
      <c r="C22" s="100"/>
      <c r="D22" s="72">
        <f>SUM(D13:D21)</f>
        <v>0</v>
      </c>
      <c r="E22" s="73">
        <f>ROUND(SUM(E14:E21),0)</f>
        <v>843750</v>
      </c>
      <c r="F22" s="71" t="str">
        <f>IF(B22-D22=0,"","EL MONTO TOTAL DE CRONOGRAMA DEBE SER IGUAL AL COSTO TOTAL A EJECUTAR")</f>
        <v>EL MONTO TOTAL DE CRONOGRAMA DEBE SER IGUAL AL COSTO TOTAL A EJECUTAR</v>
      </c>
      <c r="G22" s="90"/>
      <c r="H22" s="66">
        <f>SUM(H14:H21)</f>
        <v>0</v>
      </c>
      <c r="I22" s="90"/>
      <c r="J22" s="90"/>
      <c r="K22" s="90"/>
    </row>
    <row r="23" spans="1:11" ht="15.75" x14ac:dyDescent="0.25">
      <c r="A23" s="85"/>
      <c r="B23" s="74"/>
      <c r="C23" s="101"/>
      <c r="D23" s="85"/>
      <c r="G23" s="90"/>
      <c r="H23" s="90"/>
      <c r="I23" s="90"/>
      <c r="J23" s="90"/>
      <c r="K23" s="90"/>
    </row>
    <row r="24" spans="1:11" ht="15.75" x14ac:dyDescent="0.25">
      <c r="A24" s="102"/>
      <c r="B24" s="19" t="str">
        <f>IF(B22-D22=0,"","EL TOTAL DEL CRONOGRAMA DE DESEMBOLSO DEBE COINCIDIR CON EL COSTO TOTAL SOLICITADO A MINCYT Y COSTO DE EJECUCION")</f>
        <v>EL TOTAL DEL CRONOGRAMA DE DESEMBOLSO DEBE COINCIDIR CON EL COSTO TOTAL SOLICITADO A MINCYT Y COSTO DE EJECUCION</v>
      </c>
      <c r="C24" s="85"/>
      <c r="D24" s="85"/>
    </row>
    <row r="25" spans="1:11" ht="12.75" customHeight="1" x14ac:dyDescent="0.25">
      <c r="A25" s="104"/>
      <c r="B25" s="104"/>
      <c r="C25" s="104"/>
      <c r="H25" s="105"/>
      <c r="I25" s="105"/>
    </row>
    <row r="26" spans="1:11" ht="15.75" x14ac:dyDescent="0.25">
      <c r="B26" s="106"/>
      <c r="C26" s="107"/>
      <c r="F26" s="281"/>
      <c r="G26" s="109"/>
      <c r="I26" s="108"/>
    </row>
    <row r="27" spans="1:11" ht="15.75" x14ac:dyDescent="0.25">
      <c r="B27" s="336" t="s">
        <v>129</v>
      </c>
      <c r="C27" s="336"/>
      <c r="F27" s="334"/>
      <c r="G27" s="334"/>
      <c r="I27" s="108"/>
    </row>
    <row r="28" spans="1:11" ht="15.75" x14ac:dyDescent="0.25">
      <c r="B28" s="109"/>
      <c r="C28" s="110"/>
      <c r="F28" s="109"/>
      <c r="G28" s="280"/>
      <c r="I28" s="108"/>
    </row>
    <row r="29" spans="1:11" ht="15.75" x14ac:dyDescent="0.25">
      <c r="B29" s="106"/>
      <c r="C29" s="107"/>
      <c r="F29" s="281"/>
      <c r="G29" s="109"/>
      <c r="I29" s="108"/>
    </row>
    <row r="30" spans="1:11" ht="15.75" x14ac:dyDescent="0.25">
      <c r="B30" s="336" t="s">
        <v>130</v>
      </c>
      <c r="C30" s="336"/>
      <c r="F30" s="334"/>
      <c r="G30" s="334"/>
      <c r="I30" s="108"/>
    </row>
    <row r="31" spans="1:11" ht="15.75" x14ac:dyDescent="0.25">
      <c r="B31" s="85"/>
      <c r="C31" s="109"/>
      <c r="F31" s="109"/>
      <c r="G31" s="109"/>
      <c r="I31" s="111"/>
    </row>
    <row r="32" spans="1:11" ht="18" customHeight="1" x14ac:dyDescent="0.25">
      <c r="B32" s="107"/>
      <c r="C32" s="106"/>
      <c r="F32" s="109"/>
      <c r="G32" s="281"/>
      <c r="I32" s="112"/>
    </row>
    <row r="33" spans="1:9" ht="12.75" customHeight="1" x14ac:dyDescent="0.25">
      <c r="B33" s="336" t="s">
        <v>131</v>
      </c>
      <c r="C33" s="336"/>
      <c r="F33" s="334"/>
      <c r="G33" s="334"/>
      <c r="I33" s="110"/>
    </row>
    <row r="34" spans="1:9" ht="15.75" x14ac:dyDescent="0.25">
      <c r="B34" s="110"/>
      <c r="C34" s="110"/>
      <c r="F34" s="334"/>
      <c r="G34" s="334"/>
      <c r="I34" s="108"/>
    </row>
    <row r="35" spans="1:9" ht="15.75" x14ac:dyDescent="0.25">
      <c r="B35" s="107"/>
      <c r="C35" s="113"/>
      <c r="F35" s="109"/>
      <c r="G35" s="280"/>
      <c r="I35" s="108"/>
    </row>
    <row r="36" spans="1:9" ht="15.75" x14ac:dyDescent="0.25">
      <c r="B36" s="336" t="s">
        <v>132</v>
      </c>
      <c r="C36" s="336"/>
      <c r="F36" s="334"/>
      <c r="G36" s="334"/>
      <c r="I36" s="108"/>
    </row>
    <row r="37" spans="1:9" ht="15.75" x14ac:dyDescent="0.25">
      <c r="B37" s="109"/>
      <c r="C37" s="109"/>
      <c r="F37" s="109"/>
      <c r="G37" s="109"/>
    </row>
    <row r="38" spans="1:9" ht="30.75" x14ac:dyDescent="0.25">
      <c r="B38" s="113" t="s">
        <v>150</v>
      </c>
      <c r="C38" s="113"/>
      <c r="F38" s="334"/>
      <c r="G38" s="334"/>
    </row>
    <row r="39" spans="1:9" ht="15.75" x14ac:dyDescent="0.25">
      <c r="B39" s="336" t="s">
        <v>133</v>
      </c>
      <c r="C39" s="336"/>
      <c r="F39" s="334"/>
      <c r="G39" s="334"/>
    </row>
    <row r="40" spans="1:9" x14ac:dyDescent="0.25">
      <c r="C40" s="108"/>
      <c r="D40" s="108"/>
      <c r="F40" s="108"/>
      <c r="G40" s="108"/>
    </row>
    <row r="42" spans="1:9" ht="12.75" customHeight="1" x14ac:dyDescent="0.25"/>
    <row r="43" spans="1:9" ht="15.75" x14ac:dyDescent="0.25">
      <c r="A43" s="85"/>
    </row>
    <row r="48" spans="1:9" ht="15.75" x14ac:dyDescent="0.25">
      <c r="A48" s="85"/>
    </row>
    <row r="49" spans="1:4" ht="15.75" x14ac:dyDescent="0.25">
      <c r="A49" s="85"/>
      <c r="D49" s="74" t="str">
        <f>IF(B15&lt;(SUM('[1]8. COSTO TOTAL DEL PROYECTO'!G17*0.05)),"EL IMPORTE DEBE SER MAYOR AL 5 % DE CUADRO DE FINANCIAMIENTO DE SECTIP","")</f>
        <v/>
      </c>
    </row>
    <row r="53" spans="1:4" ht="15.75" x14ac:dyDescent="0.25">
      <c r="A53" s="85"/>
    </row>
    <row r="54" spans="1:4" ht="15.75" x14ac:dyDescent="0.25">
      <c r="A54" s="85"/>
    </row>
    <row r="55" spans="1:4" ht="15.75" x14ac:dyDescent="0.25">
      <c r="A55" s="85"/>
    </row>
    <row r="56" spans="1:4" ht="15.75" x14ac:dyDescent="0.25">
      <c r="A56" s="85"/>
    </row>
    <row r="57" spans="1:4" ht="15.75" x14ac:dyDescent="0.25">
      <c r="A57" s="85"/>
    </row>
    <row r="58" spans="1:4" ht="15.75" x14ac:dyDescent="0.25">
      <c r="A58" s="85"/>
    </row>
  </sheetData>
  <sheetProtection algorithmName="SHA-512" hashValue="heOfXi4XH9ubbMR/IV5Qdx4/3p734FcT42EGneJbZvP/25Ppy+bEyXhPuCw9PugwmT8tbULOYL9nuU9CQFtdTw==" saltValue="4blL3VuHfAO2XT1gENnWGw==" spinCount="100000" sheet="1" objects="1" scenarios="1"/>
  <mergeCells count="14">
    <mergeCell ref="F38:G38"/>
    <mergeCell ref="F39:G39"/>
    <mergeCell ref="A1:G1"/>
    <mergeCell ref="H3:I3"/>
    <mergeCell ref="F27:G27"/>
    <mergeCell ref="F30:G30"/>
    <mergeCell ref="F33:G33"/>
    <mergeCell ref="F34:G34"/>
    <mergeCell ref="F36:G36"/>
    <mergeCell ref="B27:C27"/>
    <mergeCell ref="B30:C30"/>
    <mergeCell ref="B33:C33"/>
    <mergeCell ref="B36:C36"/>
    <mergeCell ref="B39:C39"/>
  </mergeCells>
  <dataValidations count="3">
    <dataValidation errorStyle="warning" operator="equal" showInputMessage="1" showErrorMessage="1" sqref="B22:E22"/>
    <dataValidation type="whole" operator="greaterThanOrEqual" showInputMessage="1" showErrorMessage="1" error="INGRESAR N° SIN DECIMALES" sqref="B16:B20">
      <formula1>0</formula1>
    </dataValidation>
    <dataValidation type="whole" operator="equal" showInputMessage="1" showErrorMessage="1" error="ESTE IMPORTE DEBE SER $843.750_x000a_" prompt="ESTE IMPORTE DEBE SER DE $843.750_x000a_" sqref="B14">
      <formula1>843750</formula1>
    </dataValidation>
  </dataValidations>
  <pageMargins left="0.7" right="0.7" top="0.75" bottom="0.75" header="0.3" footer="0.3"/>
  <pageSetup scale="41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custom" operator="greaterThanOrEqual" showInputMessage="1" showErrorMessage="1" error="EL IMPORTE DEBE SER  IGUAL  AL 30 % DE LO FINANCIADO POR MINCYT" prompt="EL IMPORTE DEBE SER  IGUAL AL 30 % DE LO FINANCIADO POR MINCYT">
          <x14:formula1>
            <xm:f>'8. COSTO TOTAL DEL PROYECTO'!G17*0.3</xm:f>
          </x14:formula1>
          <xm:sqref>B15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showGridLines="0" view="pageBreakPreview" zoomScale="60" zoomScaleNormal="100" workbookViewId="0">
      <selection activeCell="B33" sqref="B33"/>
    </sheetView>
  </sheetViews>
  <sheetFormatPr baseColWidth="10" defaultColWidth="11.42578125" defaultRowHeight="15" x14ac:dyDescent="0.25"/>
  <cols>
    <col min="1" max="1" width="39.5703125" style="81" customWidth="1"/>
    <col min="2" max="2" width="24" style="81" customWidth="1"/>
    <col min="3" max="3" width="24.7109375" style="81" customWidth="1"/>
    <col min="4" max="4" width="23.140625" style="81" customWidth="1"/>
    <col min="5" max="5" width="24.85546875" style="81" customWidth="1"/>
    <col min="6" max="6" width="1.28515625" style="81" customWidth="1"/>
    <col min="7" max="16384" width="11.42578125" style="81"/>
  </cols>
  <sheetData>
    <row r="1" spans="1:9" ht="37.5" customHeight="1" x14ac:dyDescent="0.25">
      <c r="A1" s="339" t="str">
        <f>T('[1]2. ETAPAS'!C8:G8)</f>
        <v/>
      </c>
      <c r="B1" s="339"/>
      <c r="C1" s="339"/>
      <c r="D1" s="339"/>
      <c r="E1" s="335" t="str">
        <f>CONCATENATE('1. Indice'!D3," ",'1. Indice'!J3)</f>
        <v>VITEF 2021</v>
      </c>
      <c r="F1" s="335"/>
      <c r="G1" s="115"/>
      <c r="H1" s="115"/>
      <c r="I1" s="115"/>
    </row>
    <row r="2" spans="1:9" ht="15.75" x14ac:dyDescent="0.25">
      <c r="D2" s="102"/>
    </row>
    <row r="3" spans="1:9" ht="15.75" x14ac:dyDescent="0.25">
      <c r="A3" s="340" t="s">
        <v>134</v>
      </c>
      <c r="B3" s="340"/>
      <c r="C3" s="340"/>
      <c r="D3" s="102"/>
    </row>
    <row r="4" spans="1:9" ht="15.75" x14ac:dyDescent="0.25">
      <c r="A4" s="116"/>
      <c r="B4" s="116"/>
      <c r="C4" s="116"/>
      <c r="D4" s="102"/>
    </row>
    <row r="5" spans="1:9" ht="15.75" x14ac:dyDescent="0.25">
      <c r="A5" s="85"/>
      <c r="B5" s="85"/>
      <c r="C5" s="85"/>
      <c r="D5" s="85"/>
    </row>
    <row r="6" spans="1:9" ht="15.75" customHeight="1" x14ac:dyDescent="0.25">
      <c r="A6" s="341" t="s">
        <v>135</v>
      </c>
      <c r="B6" s="343" t="s">
        <v>136</v>
      </c>
      <c r="C6" s="344"/>
      <c r="D6" s="85"/>
    </row>
    <row r="7" spans="1:9" ht="31.5" x14ac:dyDescent="0.25">
      <c r="A7" s="342"/>
      <c r="B7" s="117" t="s">
        <v>137</v>
      </c>
      <c r="C7" s="118" t="s">
        <v>45</v>
      </c>
      <c r="D7" s="85"/>
    </row>
    <row r="8" spans="1:9" ht="15.75" x14ac:dyDescent="0.25">
      <c r="A8" s="119"/>
      <c r="B8" s="120"/>
      <c r="C8" s="120"/>
      <c r="D8" s="85"/>
    </row>
    <row r="9" spans="1:9" ht="15.75" x14ac:dyDescent="0.25">
      <c r="A9" s="119" t="s">
        <v>138</v>
      </c>
      <c r="B9" s="28">
        <f>+'8. COSTO TOTAL DEL PROYECTO'!B17</f>
        <v>0</v>
      </c>
      <c r="C9" s="28">
        <f>+'8. COSTO TOTAL DEL PROYECTO'!B17+'8. COSTO TOTAL DEL PROYECTO'!B32</f>
        <v>0</v>
      </c>
      <c r="D9" s="85"/>
    </row>
    <row r="10" spans="1:9" ht="15.75" x14ac:dyDescent="0.25">
      <c r="A10" s="119" t="s">
        <v>139</v>
      </c>
      <c r="B10" s="76">
        <f>+'8. COSTO TOTAL DEL PROYECTO'!C17</f>
        <v>0</v>
      </c>
      <c r="C10" s="28">
        <f>+'8. COSTO TOTAL DEL PROYECTO'!C17+'8. COSTO TOTAL DEL PROYECTO'!C32</f>
        <v>0</v>
      </c>
      <c r="D10" s="85"/>
    </row>
    <row r="11" spans="1:9" ht="15.75" x14ac:dyDescent="0.25">
      <c r="A11" s="119" t="s">
        <v>140</v>
      </c>
      <c r="B11" s="28">
        <f>+'8. COSTO TOTAL DEL PROYECTO'!D17</f>
        <v>0</v>
      </c>
      <c r="C11" s="28">
        <f>+'8. COSTO TOTAL DEL PROYECTO'!D17+'8. COSTO TOTAL DEL PROYECTO'!D32</f>
        <v>0</v>
      </c>
      <c r="D11" s="85"/>
    </row>
    <row r="12" spans="1:9" ht="15.75" x14ac:dyDescent="0.25">
      <c r="A12" s="119" t="s">
        <v>141</v>
      </c>
      <c r="B12" s="28">
        <f>+'8. COSTO TOTAL DEL PROYECTO'!E17</f>
        <v>0</v>
      </c>
      <c r="C12" s="28">
        <f>+'8. COSTO TOTAL DEL PROYECTO'!E17+'8. COSTO TOTAL DEL PROYECTO'!E32</f>
        <v>0</v>
      </c>
      <c r="D12" s="85"/>
    </row>
    <row r="13" spans="1:9" ht="15.75" x14ac:dyDescent="0.25">
      <c r="A13" s="119" t="s">
        <v>142</v>
      </c>
      <c r="B13" s="28">
        <f>+'8. COSTO TOTAL DEL PROYECTO'!F17</f>
        <v>0</v>
      </c>
      <c r="C13" s="28">
        <f>+'8. COSTO TOTAL DEL PROYECTO'!F17+'8. COSTO TOTAL DEL PROYECTO'!F32</f>
        <v>0</v>
      </c>
      <c r="D13" s="85"/>
    </row>
    <row r="14" spans="1:9" ht="15.75" x14ac:dyDescent="0.25">
      <c r="A14" s="119"/>
      <c r="B14" s="121"/>
      <c r="C14" s="121"/>
      <c r="D14" s="85"/>
    </row>
    <row r="15" spans="1:9" ht="16.5" thickBot="1" x14ac:dyDescent="0.3">
      <c r="A15" s="122" t="s">
        <v>48</v>
      </c>
      <c r="B15" s="77">
        <f>SUM(B9:B14)</f>
        <v>0</v>
      </c>
      <c r="C15" s="77">
        <f>SUM(C9:C14)</f>
        <v>0</v>
      </c>
      <c r="D15" s="85"/>
    </row>
    <row r="16" spans="1:9" ht="16.5" thickTop="1" x14ac:dyDescent="0.25">
      <c r="A16" s="85"/>
      <c r="B16" s="85"/>
      <c r="C16" s="85"/>
      <c r="D16" s="85"/>
    </row>
    <row r="17" spans="1:5" ht="15.75" x14ac:dyDescent="0.25">
      <c r="A17" s="85"/>
      <c r="B17" s="85"/>
      <c r="C17" s="85"/>
      <c r="D17" s="85"/>
    </row>
    <row r="18" spans="1:5" ht="54" customHeight="1" x14ac:dyDescent="0.25">
      <c r="A18" s="123" t="s">
        <v>143</v>
      </c>
      <c r="B18" s="337" t="s">
        <v>144</v>
      </c>
      <c r="C18" s="338"/>
      <c r="D18" s="124" t="s">
        <v>145</v>
      </c>
      <c r="E18" s="124" t="s">
        <v>146</v>
      </c>
    </row>
    <row r="19" spans="1:5" ht="15.75" x14ac:dyDescent="0.25">
      <c r="A19" s="125" t="s">
        <v>147</v>
      </c>
      <c r="B19" s="117" t="s">
        <v>148</v>
      </c>
      <c r="C19" s="125" t="s">
        <v>149</v>
      </c>
      <c r="D19" s="126"/>
      <c r="E19" s="126"/>
    </row>
    <row r="20" spans="1:5" ht="15.75" x14ac:dyDescent="0.25">
      <c r="A20" s="119"/>
      <c r="B20" s="127"/>
      <c r="C20" s="127"/>
      <c r="D20" s="120"/>
      <c r="E20" s="120"/>
    </row>
    <row r="21" spans="1:5" ht="15.75" x14ac:dyDescent="0.25">
      <c r="A21" s="80" t="s">
        <v>156</v>
      </c>
      <c r="B21" s="78">
        <f>+'2. Etapas'!C28</f>
        <v>1</v>
      </c>
      <c r="C21" s="78">
        <f>+'2. Etapas'!D28</f>
        <v>3</v>
      </c>
      <c r="D21" s="28">
        <f>+'8. COSTO TOTAL DEL PROYECTO'!G11</f>
        <v>0</v>
      </c>
      <c r="E21" s="28">
        <f>+'8. COSTO TOTAL DEL PROYECTO'!G26</f>
        <v>0</v>
      </c>
    </row>
    <row r="22" spans="1:5" ht="15.75" x14ac:dyDescent="0.25">
      <c r="A22" s="80" t="s">
        <v>157</v>
      </c>
      <c r="B22" s="78">
        <f>+'2. Etapas'!C29</f>
        <v>4</v>
      </c>
      <c r="C22" s="78">
        <f>+'2. Etapas'!D29</f>
        <v>6</v>
      </c>
      <c r="D22" s="28">
        <f>+'8. COSTO TOTAL DEL PROYECTO'!G12</f>
        <v>0</v>
      </c>
      <c r="E22" s="28">
        <f>+'8. COSTO TOTAL DEL PROYECTO'!G27</f>
        <v>0</v>
      </c>
    </row>
    <row r="23" spans="1:5" ht="15.75" x14ac:dyDescent="0.25">
      <c r="A23" s="119" t="s">
        <v>158</v>
      </c>
      <c r="B23" s="127">
        <f>+'2. Etapas'!C30</f>
        <v>7</v>
      </c>
      <c r="C23" s="127">
        <f>+'2. Etapas'!D30</f>
        <v>9</v>
      </c>
      <c r="D23" s="28">
        <f>+'8. COSTO TOTAL DEL PROYECTO'!G13</f>
        <v>0</v>
      </c>
      <c r="E23" s="28">
        <f>+'8. COSTO TOTAL DEL PROYECTO'!G28</f>
        <v>0</v>
      </c>
    </row>
    <row r="24" spans="1:5" ht="15.75" x14ac:dyDescent="0.25">
      <c r="A24" s="119" t="s">
        <v>159</v>
      </c>
      <c r="B24" s="127">
        <f>+'2. Etapas'!C31</f>
        <v>10</v>
      </c>
      <c r="C24" s="127">
        <f>+'2. Etapas'!D31</f>
        <v>12</v>
      </c>
      <c r="D24" s="28">
        <f>+'8. COSTO TOTAL DEL PROYECTO'!G14</f>
        <v>0</v>
      </c>
      <c r="E24" s="28">
        <f>+'8. COSTO TOTAL DEL PROYECTO'!G29</f>
        <v>0</v>
      </c>
    </row>
    <row r="25" spans="1:5" ht="15.75" x14ac:dyDescent="0.25">
      <c r="A25" s="119"/>
      <c r="B25" s="127"/>
      <c r="C25" s="127"/>
      <c r="D25" s="121"/>
      <c r="E25" s="121"/>
    </row>
    <row r="26" spans="1:5" ht="15.75" x14ac:dyDescent="0.25">
      <c r="A26" s="119"/>
      <c r="B26" s="127"/>
      <c r="C26" s="127"/>
      <c r="D26" s="121"/>
      <c r="E26" s="121"/>
    </row>
    <row r="27" spans="1:5" ht="15.75" x14ac:dyDescent="0.25">
      <c r="A27" s="119"/>
      <c r="B27" s="127"/>
      <c r="C27" s="127"/>
      <c r="D27" s="121"/>
      <c r="E27" s="121"/>
    </row>
    <row r="28" spans="1:5" ht="16.5" thickBot="1" x14ac:dyDescent="0.3">
      <c r="A28" s="128" t="s">
        <v>82</v>
      </c>
      <c r="B28" s="85"/>
      <c r="C28" s="122" t="s">
        <v>48</v>
      </c>
      <c r="D28" s="79">
        <f>SUM(D19:D27)</f>
        <v>0</v>
      </c>
      <c r="E28" s="79">
        <f>SUM(E19:E27)</f>
        <v>0</v>
      </c>
    </row>
    <row r="29" spans="1:5" ht="16.5" thickTop="1" x14ac:dyDescent="0.25">
      <c r="A29" s="85"/>
      <c r="B29" s="85"/>
      <c r="C29" s="85"/>
      <c r="D29" s="85"/>
    </row>
    <row r="30" spans="1:5" ht="15.75" x14ac:dyDescent="0.25">
      <c r="A30" s="85"/>
      <c r="B30" s="85"/>
      <c r="C30" s="85"/>
      <c r="D30" s="85"/>
    </row>
    <row r="31" spans="1:5" ht="31.5" x14ac:dyDescent="0.25">
      <c r="A31" s="123" t="s">
        <v>122</v>
      </c>
      <c r="B31" s="117" t="s">
        <v>137</v>
      </c>
      <c r="C31" s="85"/>
      <c r="D31" s="85"/>
    </row>
    <row r="32" spans="1:5" ht="15.75" x14ac:dyDescent="0.25">
      <c r="A32" s="119"/>
      <c r="B32" s="120"/>
      <c r="C32" s="85"/>
      <c r="D32" s="85"/>
    </row>
    <row r="33" spans="1:6" ht="15.75" x14ac:dyDescent="0.25">
      <c r="A33" s="119" t="s">
        <v>128</v>
      </c>
      <c r="B33" s="22">
        <f>+'9. CRONOGRAMA DE DESEMBOLSO'!B14</f>
        <v>843750</v>
      </c>
      <c r="C33" s="103"/>
      <c r="D33" s="85"/>
    </row>
    <row r="34" spans="1:6" ht="15.75" x14ac:dyDescent="0.25">
      <c r="A34" s="75"/>
      <c r="B34" s="22">
        <f>+'9. CRONOGRAMA DE DESEMBOLSO'!B15</f>
        <v>0</v>
      </c>
      <c r="C34" s="103"/>
      <c r="D34" s="85"/>
      <c r="F34" s="129"/>
    </row>
    <row r="35" spans="1:6" ht="15.75" x14ac:dyDescent="0.25">
      <c r="A35" s="75" t="str">
        <f>+'[1]9. CRONOGRAMA DE DESEMBOLSOS '!A16</f>
        <v/>
      </c>
      <c r="B35" s="22">
        <f>+'[1]9. CRONOGRAMA DE DESEMBOLSOS '!B16</f>
        <v>0</v>
      </c>
      <c r="C35" s="85"/>
      <c r="D35" s="85"/>
    </row>
    <row r="36" spans="1:6" ht="15.75" x14ac:dyDescent="0.25">
      <c r="A36" s="75" t="str">
        <f>+'[1]9. CRONOGRAMA DE DESEMBOLSOS '!A17</f>
        <v/>
      </c>
      <c r="B36" s="22">
        <f>+'[1]9. CRONOGRAMA DE DESEMBOLSOS '!B17</f>
        <v>0</v>
      </c>
      <c r="C36" s="85"/>
      <c r="D36" s="85"/>
    </row>
    <row r="37" spans="1:6" ht="15.75" x14ac:dyDescent="0.25">
      <c r="A37" s="75" t="str">
        <f>+'[1]9. CRONOGRAMA DE DESEMBOLSOS '!A18</f>
        <v/>
      </c>
      <c r="B37" s="22">
        <f>+'[1]9. CRONOGRAMA DE DESEMBOLSOS '!B18</f>
        <v>0</v>
      </c>
      <c r="C37" s="85"/>
      <c r="D37" s="85"/>
    </row>
    <row r="38" spans="1:6" ht="15.75" x14ac:dyDescent="0.25">
      <c r="A38" s="75" t="str">
        <f>+'[1]9. CRONOGRAMA DE DESEMBOLSOS '!A19</f>
        <v/>
      </c>
      <c r="B38" s="22">
        <f>+'[1]9. CRONOGRAMA DE DESEMBOLSOS '!B19</f>
        <v>0</v>
      </c>
      <c r="C38" s="85"/>
      <c r="D38" s="85"/>
    </row>
    <row r="39" spans="1:6" ht="15.75" x14ac:dyDescent="0.25">
      <c r="A39" s="119"/>
      <c r="B39" s="22">
        <f>+'[1]9. CRONOGRAMA DE DESEMBOLSOS '!B21</f>
        <v>0</v>
      </c>
      <c r="C39" s="103"/>
      <c r="D39" s="85"/>
    </row>
    <row r="40" spans="1:6" ht="15.75" x14ac:dyDescent="0.25">
      <c r="A40" s="119"/>
      <c r="B40" s="121"/>
      <c r="C40" s="85"/>
      <c r="D40" s="85"/>
    </row>
    <row r="41" spans="1:6" ht="16.5" thickBot="1" x14ac:dyDescent="0.3">
      <c r="A41" s="122" t="s">
        <v>48</v>
      </c>
      <c r="B41" s="77">
        <f>SUM(B32:B40)</f>
        <v>843750</v>
      </c>
      <c r="C41" s="103"/>
      <c r="D41" s="85"/>
    </row>
    <row r="42" spans="1:6" ht="15.75" thickTop="1" x14ac:dyDescent="0.25"/>
    <row r="44" spans="1:6" x14ac:dyDescent="0.25">
      <c r="A44" s="5" t="e">
        <f>+'[1]1. Indice'!C11:J11</f>
        <v>#VALUE!</v>
      </c>
    </row>
  </sheetData>
  <sheetProtection algorithmName="SHA-512" hashValue="5ae1+nSZ+7AVZ8LAssDzzgK230LniEofQC5UD6TOGCRZqIQKYiorMT2eyYRKGxfUAUKoea+uX3BhyKNr8jtgyA==" saltValue="kWfv6+vgdQxzyyysKIbyJA==" spinCount="100000" sheet="1" objects="1" scenarios="1"/>
  <mergeCells count="6">
    <mergeCell ref="B18:C18"/>
    <mergeCell ref="A1:D1"/>
    <mergeCell ref="E1:F1"/>
    <mergeCell ref="A3:C3"/>
    <mergeCell ref="A6:A7"/>
    <mergeCell ref="B6:C6"/>
  </mergeCells>
  <pageMargins left="0.7" right="0.7" top="0.75" bottom="0.75" header="0.3" footer="0.3"/>
  <pageSetup scale="65" orientation="portrait" r:id="rId1"/>
  <ignoredErrors>
    <ignoredError sqref="B23:C2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</vt:i4>
      </vt:variant>
    </vt:vector>
  </HeadingPairs>
  <TitlesOfParts>
    <vt:vector size="11" baseType="lpstr">
      <vt:lpstr>1. Indice</vt:lpstr>
      <vt:lpstr>2. Etapas</vt:lpstr>
      <vt:lpstr>3.BIENES DE CAPITAL</vt:lpstr>
      <vt:lpstr>4.  RECURSOS HUMANOS</vt:lpstr>
      <vt:lpstr>5. CONSULTORIAS Y SERVICIOS </vt:lpstr>
      <vt:lpstr>6. MATERIALES E INSUMOS</vt:lpstr>
      <vt:lpstr>7. OTROS COSTOS</vt:lpstr>
      <vt:lpstr>8. COSTO TOTAL DEL PROYECTO</vt:lpstr>
      <vt:lpstr>9. CRONOGRAMA DE DESEMBOLSO</vt:lpstr>
      <vt:lpstr>10. CONVENIO </vt:lpstr>
      <vt:lpstr>'4.  RECURSOS HUMANOS'!Área_de_impresión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Maria Agustina</dc:creator>
  <cp:lastModifiedBy>Administrador</cp:lastModifiedBy>
  <dcterms:created xsi:type="dcterms:W3CDTF">2021-03-29T19:26:51Z</dcterms:created>
  <dcterms:modified xsi:type="dcterms:W3CDTF">2021-06-18T20:19:07Z</dcterms:modified>
</cp:coreProperties>
</file>